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19320" windowHeight="12585" activeTab="1"/>
  </bookViews>
  <sheets>
    <sheet name="расчсет" sheetId="4" r:id="rId1"/>
    <sheet name="расчсет Ф." sheetId="5" r:id="rId2"/>
    <sheet name="Лист2" sheetId="2" r:id="rId3"/>
    <sheet name="Лист3" sheetId="3" r:id="rId4"/>
  </sheets>
  <calcPr calcId="124519"/>
</workbook>
</file>

<file path=xl/calcChain.xml><?xml version="1.0" encoding="utf-8"?>
<calcChain xmlns="http://schemas.openxmlformats.org/spreadsheetml/2006/main">
  <c r="J13" i="5"/>
  <c r="E28"/>
  <c r="E18"/>
  <c r="G51"/>
  <c r="I51"/>
  <c r="J51" s="1"/>
  <c r="E52"/>
  <c r="J50"/>
  <c r="G50"/>
  <c r="J49"/>
  <c r="G49"/>
  <c r="J48"/>
  <c r="G48"/>
  <c r="J47"/>
  <c r="G47"/>
  <c r="J46"/>
  <c r="G46"/>
  <c r="J45"/>
  <c r="G45"/>
  <c r="J44"/>
  <c r="G44"/>
  <c r="J43"/>
  <c r="G43"/>
  <c r="J42"/>
  <c r="G42"/>
  <c r="J41"/>
  <c r="G41"/>
  <c r="G52" s="1"/>
  <c r="J38"/>
  <c r="G38"/>
  <c r="J37"/>
  <c r="G37"/>
  <c r="J36"/>
  <c r="G36"/>
  <c r="J35"/>
  <c r="G35"/>
  <c r="J34"/>
  <c r="G34"/>
  <c r="J33"/>
  <c r="G33"/>
  <c r="J32"/>
  <c r="G32"/>
  <c r="J31"/>
  <c r="G31"/>
  <c r="E30"/>
  <c r="E39" s="1"/>
  <c r="J27"/>
  <c r="G27"/>
  <c r="J26"/>
  <c r="G26"/>
  <c r="J25"/>
  <c r="G25"/>
  <c r="J24"/>
  <c r="G24"/>
  <c r="J23"/>
  <c r="G23"/>
  <c r="J22"/>
  <c r="G22"/>
  <c r="J21"/>
  <c r="G21"/>
  <c r="J20"/>
  <c r="J28" s="1"/>
  <c r="K28" s="1"/>
  <c r="G20"/>
  <c r="J17"/>
  <c r="G17"/>
  <c r="J16"/>
  <c r="G16"/>
  <c r="J15"/>
  <c r="G15"/>
  <c r="J14"/>
  <c r="G14"/>
  <c r="G13"/>
  <c r="J12"/>
  <c r="G12"/>
  <c r="J11"/>
  <c r="G11"/>
  <c r="J10"/>
  <c r="G10"/>
  <c r="J9"/>
  <c r="G9"/>
  <c r="I8"/>
  <c r="J8" s="1"/>
  <c r="G8"/>
  <c r="M58" i="4"/>
  <c r="E52"/>
  <c r="E30"/>
  <c r="I8"/>
  <c r="G51"/>
  <c r="G50"/>
  <c r="J50"/>
  <c r="G45"/>
  <c r="I51"/>
  <c r="J51" s="1"/>
  <c r="G18" i="5" l="1"/>
  <c r="J52"/>
  <c r="K52" s="1"/>
  <c r="E53"/>
  <c r="G28"/>
  <c r="L18"/>
  <c r="J18"/>
  <c r="K18" s="1"/>
  <c r="L28"/>
  <c r="J30"/>
  <c r="G30"/>
  <c r="G39" s="1"/>
  <c r="E39" i="4"/>
  <c r="E28"/>
  <c r="E18"/>
  <c r="J8"/>
  <c r="G8"/>
  <c r="G13"/>
  <c r="G53" i="5" l="1"/>
  <c r="G54" s="1"/>
  <c r="L52"/>
  <c r="J39"/>
  <c r="E53" i="4"/>
  <c r="J11"/>
  <c r="J49"/>
  <c r="G49"/>
  <c r="J48"/>
  <c r="G48"/>
  <c r="J47"/>
  <c r="G47"/>
  <c r="J46"/>
  <c r="G46"/>
  <c r="J45"/>
  <c r="J44"/>
  <c r="G44"/>
  <c r="J43"/>
  <c r="G43"/>
  <c r="J42"/>
  <c r="G42"/>
  <c r="J41"/>
  <c r="G41"/>
  <c r="J38"/>
  <c r="G38"/>
  <c r="J37"/>
  <c r="G37"/>
  <c r="J36"/>
  <c r="G36"/>
  <c r="J35"/>
  <c r="G35"/>
  <c r="J34"/>
  <c r="G34"/>
  <c r="J33"/>
  <c r="G33"/>
  <c r="J32"/>
  <c r="G32"/>
  <c r="J31"/>
  <c r="G31"/>
  <c r="J30"/>
  <c r="G30"/>
  <c r="J27"/>
  <c r="G27"/>
  <c r="J26"/>
  <c r="G26"/>
  <c r="J25"/>
  <c r="G25"/>
  <c r="J24"/>
  <c r="G24"/>
  <c r="J23"/>
  <c r="G23"/>
  <c r="J22"/>
  <c r="G22"/>
  <c r="J21"/>
  <c r="G21"/>
  <c r="J20"/>
  <c r="G20"/>
  <c r="J17"/>
  <c r="G17"/>
  <c r="J16"/>
  <c r="G16"/>
  <c r="J15"/>
  <c r="G15"/>
  <c r="J14"/>
  <c r="G14"/>
  <c r="J13"/>
  <c r="J12"/>
  <c r="G12"/>
  <c r="G11"/>
  <c r="J10"/>
  <c r="G10"/>
  <c r="J9"/>
  <c r="G9"/>
  <c r="J53" i="5" l="1"/>
  <c r="K39"/>
  <c r="L39"/>
  <c r="J28" i="4"/>
  <c r="G52"/>
  <c r="J39"/>
  <c r="K39"/>
  <c r="L39" s="1"/>
  <c r="M39" s="1"/>
  <c r="N39" s="1"/>
  <c r="K52"/>
  <c r="L52" s="1"/>
  <c r="M52" s="1"/>
  <c r="N52" s="1"/>
  <c r="J52"/>
  <c r="K18"/>
  <c r="J18"/>
  <c r="G18"/>
  <c r="K28"/>
  <c r="L28" s="1"/>
  <c r="M28" s="1"/>
  <c r="N28" s="1"/>
  <c r="G28"/>
  <c r="G39"/>
  <c r="J54" i="5" l="1"/>
  <c r="K54" s="1"/>
  <c r="K53"/>
  <c r="K56" s="1"/>
  <c r="L54"/>
  <c r="L53"/>
  <c r="J53" i="4"/>
  <c r="J54" s="1"/>
  <c r="G53"/>
  <c r="G54" s="1"/>
  <c r="L18"/>
  <c r="K53"/>
  <c r="K57" i="5" l="1"/>
  <c r="M18" i="4"/>
  <c r="N18" s="1"/>
  <c r="K54"/>
  <c r="L54" s="1"/>
  <c r="M54" s="1"/>
  <c r="L53"/>
  <c r="M53" s="1"/>
  <c r="N53" s="1"/>
  <c r="N54" l="1"/>
  <c r="M57"/>
</calcChain>
</file>

<file path=xl/sharedStrings.xml><?xml version="1.0" encoding="utf-8"?>
<sst xmlns="http://schemas.openxmlformats.org/spreadsheetml/2006/main" count="285" uniqueCount="55">
  <si>
    <t>ед. измерения</t>
  </si>
  <si>
    <t>6.1</t>
  </si>
  <si>
    <t>6.2</t>
  </si>
  <si>
    <t>м2</t>
  </si>
  <si>
    <t>шт</t>
  </si>
  <si>
    <t>5.1</t>
  </si>
  <si>
    <t>5.2</t>
  </si>
  <si>
    <t>5.3</t>
  </si>
  <si>
    <t>Норма времени в год (мин.)</t>
  </si>
  <si>
    <t>Периодичность в год (раз)</t>
  </si>
  <si>
    <t>Норма времени (мин. на ед.)</t>
  </si>
  <si>
    <t>Норма времени в день на весь объем (мин.)</t>
  </si>
  <si>
    <t>Норма времени в год (час.)</t>
  </si>
  <si>
    <t>Кол-во человек по нормативу</t>
  </si>
  <si>
    <t>чел./дн.</t>
  </si>
  <si>
    <t>Мытье полов</t>
  </si>
  <si>
    <t>Мытье коридоров</t>
  </si>
  <si>
    <t>Уборка туалетных комнат</t>
  </si>
  <si>
    <t>ИТОГО</t>
  </si>
  <si>
    <t>Здание 23/16 (1 подъезд)</t>
  </si>
  <si>
    <t>Вымыть санитарный прибор</t>
  </si>
  <si>
    <t>Мытье лестниц, лестничных площадок</t>
  </si>
  <si>
    <t>Мытье оконных переплетов, стекол, подоконников, отливов                                        - мытье без применения лестницы</t>
  </si>
  <si>
    <t>окно 2,1х1,8</t>
  </si>
  <si>
    <t>окно 2,1х0,9</t>
  </si>
  <si>
    <t>7</t>
  </si>
  <si>
    <t>Влажная протирка радиаторов</t>
  </si>
  <si>
    <t>Очистка урн</t>
  </si>
  <si>
    <t>Здание 23/16 (2 подъезд)</t>
  </si>
  <si>
    <t>Мытье коридоров, вентилционных камер</t>
  </si>
  <si>
    <t>Здание 143</t>
  </si>
  <si>
    <t>окно 2,1х2,3</t>
  </si>
  <si>
    <t>окно 0,78х1,5</t>
  </si>
  <si>
    <t>окно 2,1х1,5</t>
  </si>
  <si>
    <t>окно 6х2,2</t>
  </si>
  <si>
    <t>Приложение №2 к техническому заданию</t>
  </si>
  <si>
    <t>на оказание услуг по уборке</t>
  </si>
  <si>
    <t>Трудоемкость работ  по договору (апрель-декабрь), (час.)</t>
  </si>
  <si>
    <t>Количество ч/дней по договору</t>
  </si>
  <si>
    <t>Количество уборщиц по договору</t>
  </si>
  <si>
    <t>Количество часов по договору</t>
  </si>
  <si>
    <t>1 раз в день</t>
  </si>
  <si>
    <t xml:space="preserve">Периодичность </t>
  </si>
  <si>
    <t>Объём оказываемых услуг по договору</t>
  </si>
  <si>
    <t>№ п/п</t>
  </si>
  <si>
    <t>Убираемая площадь (м2/шт.)</t>
  </si>
  <si>
    <r>
      <t>Перечень помещений</t>
    </r>
    <r>
      <rPr>
        <sz val="11"/>
        <color rgb="FF0070C0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charset val="204"/>
        <scheme val="minor"/>
      </rPr>
      <t>и состав работ</t>
    </r>
  </si>
  <si>
    <t>2 раза в год</t>
  </si>
  <si>
    <t>2 раза в день</t>
  </si>
  <si>
    <t>Прложение №1 к техническом узаданию</t>
  </si>
  <si>
    <t>Нормы времени, нормы обслуживания, периодичность и объём оказываемых услуг по договору</t>
  </si>
  <si>
    <t>Здание 1</t>
  </si>
  <si>
    <t>Здание 2</t>
  </si>
  <si>
    <t>Здание 3</t>
  </si>
  <si>
    <t>Здание 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</si>
</sst>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ill="1" applyBorder="1"/>
    <xf numFmtId="4" fontId="0" fillId="0" borderId="0" xfId="0" applyNumberFormat="1"/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1" xfId="0" applyBorder="1"/>
    <xf numFmtId="0" fontId="3" fillId="0" borderId="3" xfId="0" applyFont="1" applyBorder="1"/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  <xf numFmtId="4" fontId="0" fillId="0" borderId="1" xfId="0" applyNumberFormat="1" applyBorder="1"/>
    <xf numFmtId="0" fontId="0" fillId="0" borderId="1" xfId="0" applyBorder="1" applyAlignment="1">
      <alignment horizontal="left" wrapText="1"/>
    </xf>
    <xf numFmtId="4" fontId="1" fillId="0" borderId="1" xfId="0" applyNumberFormat="1" applyFont="1" applyBorder="1"/>
    <xf numFmtId="0" fontId="0" fillId="2" borderId="1" xfId="0" applyFill="1" applyBorder="1"/>
    <xf numFmtId="0" fontId="1" fillId="3" borderId="1" xfId="0" applyFont="1" applyFill="1" applyBorder="1" applyAlignment="1">
      <alignment horizontal="left"/>
    </xf>
    <xf numFmtId="0" fontId="0" fillId="3" borderId="1" xfId="0" applyFill="1" applyBorder="1"/>
    <xf numFmtId="0" fontId="1" fillId="3" borderId="1" xfId="0" applyFont="1" applyFill="1" applyBorder="1"/>
    <xf numFmtId="4" fontId="1" fillId="3" borderId="1" xfId="0" applyNumberFormat="1" applyFont="1" applyFill="1" applyBorder="1"/>
    <xf numFmtId="0" fontId="0" fillId="0" borderId="3" xfId="0" applyFill="1" applyBorder="1"/>
    <xf numFmtId="0" fontId="1" fillId="0" borderId="3" xfId="0" applyFont="1" applyFill="1" applyBorder="1"/>
    <xf numFmtId="4" fontId="1" fillId="0" borderId="0" xfId="0" applyNumberFormat="1" applyFont="1" applyFill="1" applyBorder="1"/>
    <xf numFmtId="4" fontId="1" fillId="0" borderId="6" xfId="0" applyNumberFormat="1" applyFont="1" applyFill="1" applyBorder="1"/>
    <xf numFmtId="4" fontId="1" fillId="0" borderId="7" xfId="0" applyNumberFormat="1" applyFont="1" applyFill="1" applyBorder="1"/>
    <xf numFmtId="0" fontId="0" fillId="0" borderId="10" xfId="0" applyFill="1" applyBorder="1"/>
    <xf numFmtId="0" fontId="1" fillId="0" borderId="10" xfId="0" applyFont="1" applyFill="1" applyBorder="1"/>
    <xf numFmtId="4" fontId="1" fillId="0" borderId="10" xfId="0" applyNumberFormat="1" applyFont="1" applyFill="1" applyBorder="1"/>
    <xf numFmtId="0" fontId="0" fillId="0" borderId="1" xfId="0" applyFill="1" applyBorder="1" applyAlignment="1">
      <alignment horizontal="left"/>
    </xf>
    <xf numFmtId="4" fontId="1" fillId="0" borderId="3" xfId="0" applyNumberFormat="1" applyFont="1" applyFill="1" applyBorder="1"/>
    <xf numFmtId="0" fontId="1" fillId="0" borderId="9" xfId="0" applyFont="1" applyFill="1" applyBorder="1"/>
    <xf numFmtId="4" fontId="1" fillId="0" borderId="1" xfId="0" applyNumberFormat="1" applyFont="1" applyFill="1" applyBorder="1"/>
    <xf numFmtId="4" fontId="0" fillId="3" borderId="1" xfId="0" applyNumberFormat="1" applyFill="1" applyBorder="1"/>
    <xf numFmtId="4" fontId="2" fillId="0" borderId="1" xfId="0" applyNumberFormat="1" applyFont="1" applyBorder="1"/>
    <xf numFmtId="0" fontId="0" fillId="0" borderId="1" xfId="0" applyFill="1" applyBorder="1" applyAlignment="1">
      <alignment wrapText="1"/>
    </xf>
    <xf numFmtId="4" fontId="1" fillId="3" borderId="7" xfId="0" applyNumberFormat="1" applyFont="1" applyFill="1" applyBorder="1"/>
    <xf numFmtId="4" fontId="0" fillId="3" borderId="7" xfId="0" applyNumberFormat="1" applyFill="1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3" xfId="0" applyBorder="1"/>
    <xf numFmtId="0" fontId="0" fillId="0" borderId="3" xfId="0" applyBorder="1" applyAlignment="1">
      <alignment horizontal="right"/>
    </xf>
    <xf numFmtId="4" fontId="2" fillId="0" borderId="0" xfId="0" applyNumberFormat="1" applyFont="1" applyBorder="1"/>
    <xf numFmtId="4" fontId="1" fillId="0" borderId="0" xfId="0" applyNumberFormat="1" applyFont="1" applyBorder="1"/>
    <xf numFmtId="4" fontId="1" fillId="0" borderId="11" xfId="0" applyNumberFormat="1" applyFont="1" applyBorder="1"/>
    <xf numFmtId="4" fontId="1" fillId="0" borderId="7" xfId="0" applyNumberFormat="1" applyFont="1" applyBorder="1"/>
    <xf numFmtId="4" fontId="1" fillId="0" borderId="3" xfId="0" applyNumberFormat="1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5" fillId="0" borderId="1" xfId="0" applyNumberFormat="1" applyFont="1" applyBorder="1"/>
    <xf numFmtId="0" fontId="1" fillId="0" borderId="9" xfId="0" applyFont="1" applyFill="1" applyBorder="1" applyAlignment="1">
      <alignment horizontal="left"/>
    </xf>
    <xf numFmtId="4" fontId="1" fillId="0" borderId="11" xfId="0" applyNumberFormat="1" applyFont="1" applyFill="1" applyBorder="1"/>
    <xf numFmtId="0" fontId="0" fillId="0" borderId="0" xfId="0" applyAlignment="1">
      <alignment wrapText="1"/>
    </xf>
    <xf numFmtId="49" fontId="0" fillId="0" borderId="1" xfId="0" applyNumberFormat="1" applyBorder="1" applyAlignment="1">
      <alignment horizontal="left" wrapText="1"/>
    </xf>
    <xf numFmtId="49" fontId="0" fillId="0" borderId="1" xfId="0" applyNumberFormat="1" applyBorder="1" applyAlignment="1">
      <alignment wrapText="1"/>
    </xf>
    <xf numFmtId="0" fontId="0" fillId="3" borderId="1" xfId="0" applyFill="1" applyBorder="1" applyAlignment="1">
      <alignment horizontal="left" wrapText="1"/>
    </xf>
    <xf numFmtId="4" fontId="6" fillId="0" borderId="0" xfId="0" applyNumberFormat="1" applyFont="1" applyBorder="1"/>
    <xf numFmtId="0" fontId="0" fillId="0" borderId="0" xfId="0" applyFont="1"/>
    <xf numFmtId="0" fontId="0" fillId="0" borderId="0" xfId="0" applyFont="1" applyBorder="1"/>
    <xf numFmtId="4" fontId="0" fillId="0" borderId="8" xfId="0" applyNumberFormat="1" applyFont="1" applyBorder="1"/>
    <xf numFmtId="4" fontId="0" fillId="0" borderId="1" xfId="0" applyNumberFormat="1" applyFont="1" applyBorder="1"/>
    <xf numFmtId="0" fontId="7" fillId="0" borderId="0" xfId="0" applyFont="1"/>
    <xf numFmtId="4" fontId="0" fillId="0" borderId="0" xfId="0" applyNumberFormat="1" applyFont="1" applyFill="1" applyBorder="1"/>
    <xf numFmtId="4" fontId="0" fillId="0" borderId="0" xfId="0" applyNumberFormat="1" applyFont="1" applyBorder="1"/>
    <xf numFmtId="0" fontId="0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4" fontId="8" fillId="0" borderId="7" xfId="0" applyNumberFormat="1" applyFont="1" applyBorder="1" applyAlignment="1">
      <alignment wrapText="1"/>
    </xf>
    <xf numFmtId="4" fontId="8" fillId="0" borderId="6" xfId="0" applyNumberFormat="1" applyFont="1" applyBorder="1" applyAlignment="1">
      <alignment wrapText="1"/>
    </xf>
    <xf numFmtId="4" fontId="8" fillId="0" borderId="8" xfId="0" applyNumberFormat="1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topLeftCell="C34" workbookViewId="0">
      <selection activeCell="M68" sqref="M68"/>
    </sheetView>
  </sheetViews>
  <sheetFormatPr defaultRowHeight="15"/>
  <cols>
    <col min="1" max="1" width="4.7109375" style="53" customWidth="1"/>
    <col min="2" max="2" width="39.28515625" customWidth="1"/>
    <col min="3" max="3" width="7.140625" customWidth="1"/>
    <col min="4" max="4" width="3.85546875" customWidth="1"/>
    <col min="5" max="5" width="11.42578125" customWidth="1"/>
    <col min="6" max="6" width="13.42578125" customWidth="1"/>
    <col min="7" max="7" width="13.7109375" customWidth="1"/>
    <col min="8" max="8" width="11.7109375" customWidth="1"/>
    <col min="9" max="9" width="14.85546875" customWidth="1"/>
    <col min="10" max="10" width="14.5703125" customWidth="1"/>
    <col min="11" max="11" width="11.140625" customWidth="1"/>
    <col min="12" max="12" width="12.28515625" customWidth="1"/>
    <col min="13" max="13" width="16.140625" customWidth="1"/>
    <col min="14" max="14" width="12.140625" hidden="1" customWidth="1"/>
  </cols>
  <sheetData>
    <row r="1" spans="1:14">
      <c r="G1" s="68" t="s">
        <v>49</v>
      </c>
      <c r="H1" s="68"/>
      <c r="L1" t="s">
        <v>35</v>
      </c>
    </row>
    <row r="2" spans="1:14">
      <c r="G2" t="s">
        <v>36</v>
      </c>
      <c r="L2" t="s">
        <v>36</v>
      </c>
    </row>
    <row r="4" spans="1:14" ht="18.75">
      <c r="D4" s="62" t="s">
        <v>43</v>
      </c>
    </row>
    <row r="6" spans="1:14" ht="72" customHeight="1">
      <c r="A6" s="49" t="s">
        <v>44</v>
      </c>
      <c r="B6" s="48" t="s">
        <v>46</v>
      </c>
      <c r="C6" s="69" t="s">
        <v>0</v>
      </c>
      <c r="D6" s="69"/>
      <c r="E6" s="49" t="s">
        <v>45</v>
      </c>
      <c r="F6" s="49" t="s">
        <v>10</v>
      </c>
      <c r="G6" s="49" t="s">
        <v>11</v>
      </c>
      <c r="H6" s="65" t="s">
        <v>42</v>
      </c>
      <c r="I6" s="49" t="s">
        <v>9</v>
      </c>
      <c r="J6" s="49" t="s">
        <v>8</v>
      </c>
      <c r="K6" s="49" t="s">
        <v>8</v>
      </c>
      <c r="L6" s="49" t="s">
        <v>12</v>
      </c>
      <c r="M6" s="49" t="s">
        <v>37</v>
      </c>
      <c r="N6" s="36" t="s">
        <v>13</v>
      </c>
    </row>
    <row r="7" spans="1:14">
      <c r="A7" s="15"/>
      <c r="B7" s="11" t="s">
        <v>19</v>
      </c>
      <c r="C7" s="5"/>
      <c r="D7" s="5"/>
      <c r="E7" s="1"/>
      <c r="F7" s="1"/>
      <c r="G7" s="1"/>
      <c r="H7" s="1"/>
      <c r="I7" s="1"/>
      <c r="J7" s="6"/>
      <c r="K7" s="7"/>
      <c r="L7" s="8"/>
      <c r="M7" s="6"/>
      <c r="N7" s="9"/>
    </row>
    <row r="8" spans="1:14">
      <c r="A8" s="15">
        <v>1</v>
      </c>
      <c r="B8" s="12" t="s">
        <v>15</v>
      </c>
      <c r="C8" s="10">
        <v>10</v>
      </c>
      <c r="D8" s="10" t="s">
        <v>3</v>
      </c>
      <c r="E8" s="17">
        <v>1526.4</v>
      </c>
      <c r="F8" s="10">
        <v>4.0999999999999996</v>
      </c>
      <c r="G8" s="14">
        <f>E8/C8*F8</f>
        <v>625.82399999999996</v>
      </c>
      <c r="H8" s="66" t="s">
        <v>41</v>
      </c>
      <c r="I8" s="10">
        <f>247</f>
        <v>247</v>
      </c>
      <c r="J8" s="14">
        <f>E8/C8*F8*I8</f>
        <v>154578.52799999999</v>
      </c>
      <c r="K8" s="10"/>
      <c r="L8" s="10"/>
      <c r="M8" s="10"/>
      <c r="N8" s="10"/>
    </row>
    <row r="9" spans="1:14">
      <c r="A9" s="15">
        <v>2</v>
      </c>
      <c r="B9" s="12" t="s">
        <v>29</v>
      </c>
      <c r="C9" s="10">
        <v>10</v>
      </c>
      <c r="D9" s="10" t="s">
        <v>3</v>
      </c>
      <c r="E9" s="17">
        <v>523.20000000000005</v>
      </c>
      <c r="F9" s="10">
        <v>4.0999999999999996</v>
      </c>
      <c r="G9" s="14">
        <f>E9/C9*F9</f>
        <v>214.512</v>
      </c>
      <c r="H9" s="66" t="s">
        <v>41</v>
      </c>
      <c r="I9" s="10">
        <v>247</v>
      </c>
      <c r="J9" s="14">
        <f t="shared" ref="J9" si="0">E9/C9*F9*I9</f>
        <v>52984.464</v>
      </c>
      <c r="K9" s="10"/>
      <c r="L9" s="10"/>
      <c r="M9" s="10"/>
      <c r="N9" s="10"/>
    </row>
    <row r="10" spans="1:14">
      <c r="A10" s="15">
        <v>3</v>
      </c>
      <c r="B10" s="12" t="s">
        <v>17</v>
      </c>
      <c r="C10" s="10">
        <v>10</v>
      </c>
      <c r="D10" s="10" t="s">
        <v>3</v>
      </c>
      <c r="E10" s="17">
        <v>74.400000000000006</v>
      </c>
      <c r="F10" s="10">
        <v>6</v>
      </c>
      <c r="G10" s="14">
        <f t="shared" ref="G10:G17" si="1">E10/C10*F10</f>
        <v>44.64</v>
      </c>
      <c r="H10" s="66" t="s">
        <v>41</v>
      </c>
      <c r="I10" s="10">
        <v>247</v>
      </c>
      <c r="J10" s="14">
        <f>E10/C10*F10*I10</f>
        <v>11026.08</v>
      </c>
      <c r="K10" s="10"/>
      <c r="L10" s="10"/>
      <c r="M10" s="10"/>
      <c r="N10" s="10"/>
    </row>
    <row r="11" spans="1:14">
      <c r="A11" s="15">
        <v>4</v>
      </c>
      <c r="B11" s="12" t="s">
        <v>20</v>
      </c>
      <c r="C11" s="10">
        <v>1</v>
      </c>
      <c r="D11" s="10" t="s">
        <v>4</v>
      </c>
      <c r="E11" s="17">
        <v>30</v>
      </c>
      <c r="F11" s="10">
        <v>4</v>
      </c>
      <c r="G11" s="14">
        <f t="shared" si="1"/>
        <v>120</v>
      </c>
      <c r="H11" s="66" t="s">
        <v>41</v>
      </c>
      <c r="I11" s="10">
        <v>247</v>
      </c>
      <c r="J11" s="14">
        <f>E11/C11*F11*I11</f>
        <v>29640</v>
      </c>
      <c r="K11" s="10"/>
      <c r="L11" s="10"/>
      <c r="M11" s="10"/>
      <c r="N11" s="10"/>
    </row>
    <row r="12" spans="1:14">
      <c r="A12" s="15">
        <v>5</v>
      </c>
      <c r="B12" s="12" t="s">
        <v>21</v>
      </c>
      <c r="C12" s="10">
        <v>10</v>
      </c>
      <c r="D12" s="10" t="s">
        <v>3</v>
      </c>
      <c r="E12" s="17">
        <v>260</v>
      </c>
      <c r="F12" s="10">
        <v>6.3</v>
      </c>
      <c r="G12" s="14">
        <f t="shared" si="1"/>
        <v>163.79999999999998</v>
      </c>
      <c r="H12" s="66" t="s">
        <v>41</v>
      </c>
      <c r="I12" s="10">
        <v>247</v>
      </c>
      <c r="J12" s="14">
        <f>E12/C12*F12*I12</f>
        <v>40458.6</v>
      </c>
      <c r="K12" s="10"/>
      <c r="L12" s="10"/>
      <c r="M12" s="10"/>
      <c r="N12" s="10"/>
    </row>
    <row r="13" spans="1:14" ht="45">
      <c r="A13" s="15">
        <v>6</v>
      </c>
      <c r="B13" s="15" t="s">
        <v>22</v>
      </c>
      <c r="C13" s="3">
        <v>1</v>
      </c>
      <c r="D13" s="10" t="s">
        <v>3</v>
      </c>
      <c r="E13" s="10">
        <v>345.5</v>
      </c>
      <c r="F13" s="10">
        <v>4.5</v>
      </c>
      <c r="G13" s="14">
        <f>E13/C13*F13*2/192</f>
        <v>16.1953125</v>
      </c>
      <c r="H13" s="70" t="s">
        <v>47</v>
      </c>
      <c r="I13" s="10">
        <v>2</v>
      </c>
      <c r="J13" s="14">
        <f>E13*F13*I13</f>
        <v>3109.5</v>
      </c>
      <c r="K13" s="10"/>
      <c r="L13" s="10"/>
      <c r="M13" s="10"/>
      <c r="N13" s="10"/>
    </row>
    <row r="14" spans="1:14">
      <c r="A14" s="54" t="s">
        <v>1</v>
      </c>
      <c r="B14" s="13" t="s">
        <v>23</v>
      </c>
      <c r="C14" s="10">
        <v>1</v>
      </c>
      <c r="D14" s="10" t="s">
        <v>4</v>
      </c>
      <c r="E14" s="10">
        <v>87</v>
      </c>
      <c r="F14" s="10"/>
      <c r="G14" s="14">
        <f t="shared" si="1"/>
        <v>0</v>
      </c>
      <c r="H14" s="71"/>
      <c r="I14" s="10"/>
      <c r="J14" s="14">
        <f t="shared" ref="J14:J17" si="2">E14*F14*I14</f>
        <v>0</v>
      </c>
      <c r="K14" s="10"/>
      <c r="L14" s="10"/>
      <c r="M14" s="10"/>
      <c r="N14" s="10"/>
    </row>
    <row r="15" spans="1:14">
      <c r="A15" s="54" t="s">
        <v>2</v>
      </c>
      <c r="B15" s="13" t="s">
        <v>24</v>
      </c>
      <c r="C15" s="10">
        <v>1</v>
      </c>
      <c r="D15" s="10" t="s">
        <v>4</v>
      </c>
      <c r="E15" s="10">
        <v>8</v>
      </c>
      <c r="F15" s="10"/>
      <c r="G15" s="14">
        <f t="shared" si="1"/>
        <v>0</v>
      </c>
      <c r="H15" s="72"/>
      <c r="I15" s="10"/>
      <c r="J15" s="14">
        <f t="shared" si="2"/>
        <v>0</v>
      </c>
      <c r="K15" s="10"/>
      <c r="L15" s="10"/>
      <c r="M15" s="10"/>
      <c r="N15" s="10"/>
    </row>
    <row r="16" spans="1:14">
      <c r="A16" s="54" t="s">
        <v>25</v>
      </c>
      <c r="B16" s="12" t="s">
        <v>26</v>
      </c>
      <c r="C16" s="10">
        <v>1</v>
      </c>
      <c r="D16" s="10" t="s">
        <v>4</v>
      </c>
      <c r="E16" s="10">
        <v>99</v>
      </c>
      <c r="F16" s="10">
        <v>2.2000000000000002</v>
      </c>
      <c r="G16" s="14">
        <f>E16/C16*F16*2/192</f>
        <v>2.2687500000000003</v>
      </c>
      <c r="H16" s="66" t="s">
        <v>47</v>
      </c>
      <c r="I16" s="10">
        <v>2</v>
      </c>
      <c r="J16" s="14">
        <f t="shared" si="2"/>
        <v>435.6</v>
      </c>
      <c r="K16" s="10"/>
      <c r="L16" s="10"/>
      <c r="M16" s="10"/>
      <c r="N16" s="10"/>
    </row>
    <row r="17" spans="1:14">
      <c r="A17" s="54">
        <v>10</v>
      </c>
      <c r="B17" s="12" t="s">
        <v>27</v>
      </c>
      <c r="C17" s="10">
        <v>1</v>
      </c>
      <c r="D17" s="10" t="s">
        <v>4</v>
      </c>
      <c r="E17" s="10">
        <v>50</v>
      </c>
      <c r="F17" s="10">
        <v>0.5</v>
      </c>
      <c r="G17" s="14">
        <f t="shared" si="1"/>
        <v>25</v>
      </c>
      <c r="H17" s="66" t="s">
        <v>41</v>
      </c>
      <c r="I17" s="10">
        <v>247</v>
      </c>
      <c r="J17" s="14">
        <f t="shared" si="2"/>
        <v>6175</v>
      </c>
      <c r="K17" s="10"/>
      <c r="L17" s="10"/>
      <c r="M17" s="10"/>
      <c r="N17" s="10"/>
    </row>
    <row r="18" spans="1:14">
      <c r="A18" s="15"/>
      <c r="B18" s="18" t="s">
        <v>18</v>
      </c>
      <c r="C18" s="19"/>
      <c r="D18" s="19"/>
      <c r="E18" s="20">
        <f>SUM(E8:E10,E12)</f>
        <v>2384.0000000000005</v>
      </c>
      <c r="F18" s="19"/>
      <c r="G18" s="21">
        <f>SUM(G8:G17)</f>
        <v>1212.2400625</v>
      </c>
      <c r="H18" s="21"/>
      <c r="I18" s="19"/>
      <c r="J18" s="21">
        <f>SUM(J8:J17)</f>
        <v>298407.77199999994</v>
      </c>
      <c r="K18" s="21">
        <f>SUM(J8:J17)</f>
        <v>298407.77199999994</v>
      </c>
      <c r="L18" s="21">
        <f>K18/60</f>
        <v>4973.4628666666658</v>
      </c>
      <c r="M18" s="21">
        <f>L18/1970.4*(1970.4-440)</f>
        <v>3862.8641753687907</v>
      </c>
      <c r="N18" s="21">
        <f>M18/(1970.4-440)</f>
        <v>2.5240879347678975</v>
      </c>
    </row>
    <row r="19" spans="1:14">
      <c r="A19" s="15"/>
      <c r="B19" s="11" t="s">
        <v>28</v>
      </c>
      <c r="C19" s="22"/>
      <c r="D19" s="22"/>
      <c r="E19" s="23"/>
      <c r="F19" s="22"/>
      <c r="G19" s="31"/>
      <c r="H19" s="31"/>
      <c r="I19" s="22"/>
      <c r="J19" s="25"/>
      <c r="K19" s="24"/>
      <c r="L19" s="25"/>
      <c r="M19" s="33"/>
      <c r="N19" s="26"/>
    </row>
    <row r="20" spans="1:14">
      <c r="A20" s="15">
        <v>1</v>
      </c>
      <c r="B20" s="12" t="s">
        <v>15</v>
      </c>
      <c r="C20" s="10">
        <v>10</v>
      </c>
      <c r="D20" s="10" t="s">
        <v>3</v>
      </c>
      <c r="E20" s="10">
        <v>493.88</v>
      </c>
      <c r="F20" s="10">
        <v>4.0999999999999996</v>
      </c>
      <c r="G20" s="14">
        <f>E20/C20*F20</f>
        <v>202.49079999999998</v>
      </c>
      <c r="H20" s="66" t="s">
        <v>41</v>
      </c>
      <c r="I20" s="10">
        <v>247</v>
      </c>
      <c r="J20" s="14">
        <f>E20/C20*F20*I20</f>
        <v>50015.227599999998</v>
      </c>
      <c r="K20" s="14"/>
      <c r="L20" s="14"/>
      <c r="M20" s="14"/>
      <c r="N20" s="10"/>
    </row>
    <row r="21" spans="1:14">
      <c r="A21" s="15">
        <v>2</v>
      </c>
      <c r="B21" s="12" t="s">
        <v>29</v>
      </c>
      <c r="C21" s="10">
        <v>10</v>
      </c>
      <c r="D21" s="10" t="s">
        <v>3</v>
      </c>
      <c r="E21" s="10">
        <v>141.19999999999999</v>
      </c>
      <c r="F21" s="10">
        <v>4.0999999999999996</v>
      </c>
      <c r="G21" s="14">
        <f>E21/C21*F21</f>
        <v>57.891999999999989</v>
      </c>
      <c r="H21" s="66" t="s">
        <v>41</v>
      </c>
      <c r="I21" s="10">
        <v>247</v>
      </c>
      <c r="J21" s="14">
        <f t="shared" ref="J21:J25" si="3">E21/C21*F21*I21</f>
        <v>14299.323999999997</v>
      </c>
      <c r="K21" s="14"/>
      <c r="L21" s="14"/>
      <c r="M21" s="14"/>
      <c r="N21" s="10"/>
    </row>
    <row r="22" spans="1:14">
      <c r="A22" s="15">
        <v>3</v>
      </c>
      <c r="B22" s="12" t="s">
        <v>17</v>
      </c>
      <c r="C22" s="10">
        <v>10</v>
      </c>
      <c r="D22" s="10" t="s">
        <v>3</v>
      </c>
      <c r="E22" s="10">
        <v>37.200000000000003</v>
      </c>
      <c r="F22" s="10">
        <v>6</v>
      </c>
      <c r="G22" s="14">
        <f t="shared" ref="G22:G27" si="4">E22/C22*F22</f>
        <v>22.32</v>
      </c>
      <c r="H22" s="66" t="s">
        <v>41</v>
      </c>
      <c r="I22" s="10">
        <v>247</v>
      </c>
      <c r="J22" s="14">
        <f t="shared" si="3"/>
        <v>5513.04</v>
      </c>
      <c r="K22" s="14"/>
      <c r="L22" s="14"/>
      <c r="M22" s="14"/>
      <c r="N22" s="10"/>
    </row>
    <row r="23" spans="1:14">
      <c r="A23" s="15">
        <v>4</v>
      </c>
      <c r="B23" s="12" t="s">
        <v>20</v>
      </c>
      <c r="C23" s="10">
        <v>1</v>
      </c>
      <c r="D23" s="10" t="s">
        <v>4</v>
      </c>
      <c r="E23" s="10">
        <v>15</v>
      </c>
      <c r="F23" s="10">
        <v>4</v>
      </c>
      <c r="G23" s="14">
        <f t="shared" si="4"/>
        <v>60</v>
      </c>
      <c r="H23" s="66" t="s">
        <v>41</v>
      </c>
      <c r="I23" s="10">
        <v>247</v>
      </c>
      <c r="J23" s="14">
        <f t="shared" si="3"/>
        <v>14820</v>
      </c>
      <c r="K23" s="14"/>
      <c r="L23" s="14"/>
      <c r="M23" s="14"/>
      <c r="N23" s="10"/>
    </row>
    <row r="24" spans="1:14">
      <c r="A24" s="15">
        <v>5</v>
      </c>
      <c r="B24" s="12" t="s">
        <v>21</v>
      </c>
      <c r="C24" s="10">
        <v>10</v>
      </c>
      <c r="D24" s="10" t="s">
        <v>3</v>
      </c>
      <c r="E24" s="10">
        <v>72</v>
      </c>
      <c r="F24" s="10">
        <v>6.3</v>
      </c>
      <c r="G24" s="14">
        <f t="shared" si="4"/>
        <v>45.36</v>
      </c>
      <c r="H24" s="66" t="s">
        <v>41</v>
      </c>
      <c r="I24" s="10">
        <v>247</v>
      </c>
      <c r="J24" s="14">
        <f t="shared" si="3"/>
        <v>11203.92</v>
      </c>
      <c r="K24" s="14"/>
      <c r="L24" s="14"/>
      <c r="M24" s="14"/>
      <c r="N24" s="10"/>
    </row>
    <row r="25" spans="1:14" ht="45">
      <c r="A25" s="15">
        <v>6</v>
      </c>
      <c r="B25" s="15" t="s">
        <v>22</v>
      </c>
      <c r="C25" s="3">
        <v>1</v>
      </c>
      <c r="D25" s="10" t="s">
        <v>3</v>
      </c>
      <c r="E25" s="10">
        <v>156.9</v>
      </c>
      <c r="F25" s="10">
        <v>4.5</v>
      </c>
      <c r="G25" s="14">
        <f>E25/C25*F25*2/192</f>
        <v>7.3546875000000007</v>
      </c>
      <c r="H25" s="66" t="s">
        <v>47</v>
      </c>
      <c r="I25" s="10">
        <v>2</v>
      </c>
      <c r="J25" s="14">
        <f t="shared" si="3"/>
        <v>1412.1000000000001</v>
      </c>
      <c r="K25" s="14"/>
      <c r="L25" s="14"/>
      <c r="M25" s="14"/>
      <c r="N25" s="10"/>
    </row>
    <row r="26" spans="1:14">
      <c r="A26" s="15">
        <v>7</v>
      </c>
      <c r="B26" s="30" t="s">
        <v>26</v>
      </c>
      <c r="C26" s="10">
        <v>1</v>
      </c>
      <c r="D26" s="10" t="s">
        <v>4</v>
      </c>
      <c r="E26" s="10">
        <v>50</v>
      </c>
      <c r="F26" s="10">
        <v>2.2000000000000002</v>
      </c>
      <c r="G26" s="14">
        <f>E26/C26*F26*2/192</f>
        <v>1.1458333333333335</v>
      </c>
      <c r="H26" s="66" t="s">
        <v>47</v>
      </c>
      <c r="I26" s="10">
        <v>2</v>
      </c>
      <c r="J26" s="14">
        <f>E26/C26*F26*I26</f>
        <v>220.00000000000003</v>
      </c>
      <c r="K26" s="14"/>
      <c r="L26" s="14"/>
      <c r="M26" s="14"/>
      <c r="N26" s="10"/>
    </row>
    <row r="27" spans="1:14">
      <c r="A27" s="15">
        <v>8</v>
      </c>
      <c r="B27" s="30" t="s">
        <v>27</v>
      </c>
      <c r="C27" s="10">
        <v>1</v>
      </c>
      <c r="D27" s="10" t="s">
        <v>4</v>
      </c>
      <c r="E27" s="10">
        <v>25</v>
      </c>
      <c r="F27" s="10">
        <v>0.5</v>
      </c>
      <c r="G27" s="14">
        <f t="shared" si="4"/>
        <v>12.5</v>
      </c>
      <c r="H27" s="66" t="s">
        <v>41</v>
      </c>
      <c r="I27" s="10">
        <v>247</v>
      </c>
      <c r="J27" s="14">
        <f>E27/C27*F27*I27</f>
        <v>3087.5</v>
      </c>
      <c r="K27" s="14"/>
      <c r="L27" s="14"/>
      <c r="M27" s="14"/>
      <c r="N27" s="10"/>
    </row>
    <row r="28" spans="1:14">
      <c r="A28" s="15"/>
      <c r="B28" s="20" t="s">
        <v>18</v>
      </c>
      <c r="C28" s="19"/>
      <c r="D28" s="19"/>
      <c r="E28" s="20">
        <f>E20+E21+E22+E24</f>
        <v>744.28</v>
      </c>
      <c r="F28" s="19"/>
      <c r="G28" s="21">
        <f>SUM(G20:G27)</f>
        <v>409.06332083333331</v>
      </c>
      <c r="H28" s="21"/>
      <c r="I28" s="19"/>
      <c r="J28" s="21">
        <f>SUM(J20:J27)</f>
        <v>100571.11159999999</v>
      </c>
      <c r="K28" s="21">
        <f>SUM(J20:J27)</f>
        <v>100571.11159999999</v>
      </c>
      <c r="L28" s="21">
        <f>K28/60</f>
        <v>1676.1851933333332</v>
      </c>
      <c r="M28" s="21">
        <f>L28/1970.4*(1970.4-440)</f>
        <v>1301.8848050534577</v>
      </c>
      <c r="N28" s="21">
        <f>M28/(1970.4-440)</f>
        <v>0.85068270063608054</v>
      </c>
    </row>
    <row r="29" spans="1:14">
      <c r="A29" s="15"/>
      <c r="B29" s="32" t="s">
        <v>30</v>
      </c>
      <c r="C29" s="27"/>
      <c r="D29" s="27"/>
      <c r="E29" s="28"/>
      <c r="F29" s="27"/>
      <c r="G29" s="29"/>
      <c r="H29" s="29"/>
      <c r="I29" s="27"/>
      <c r="J29" s="33"/>
      <c r="K29" s="33"/>
      <c r="L29" s="33"/>
      <c r="M29" s="33"/>
      <c r="N29" s="33"/>
    </row>
    <row r="30" spans="1:14">
      <c r="A30" s="15">
        <v>1</v>
      </c>
      <c r="B30" s="12" t="s">
        <v>15</v>
      </c>
      <c r="C30" s="10">
        <v>10</v>
      </c>
      <c r="D30" s="10" t="s">
        <v>3</v>
      </c>
      <c r="E30" s="10">
        <f>1276.8</f>
        <v>1276.8</v>
      </c>
      <c r="F30" s="10">
        <v>4.0999999999999996</v>
      </c>
      <c r="G30" s="14">
        <f>E30/C30*F30</f>
        <v>523.48799999999994</v>
      </c>
      <c r="H30" s="66" t="s">
        <v>41</v>
      </c>
      <c r="I30" s="10">
        <v>247</v>
      </c>
      <c r="J30" s="14">
        <f>E30/C30*F30*I30</f>
        <v>129301.53599999999</v>
      </c>
      <c r="K30" s="14"/>
      <c r="L30" s="14"/>
      <c r="M30" s="14"/>
      <c r="N30" s="10"/>
    </row>
    <row r="31" spans="1:14">
      <c r="A31" s="15">
        <v>2</v>
      </c>
      <c r="B31" s="12" t="s">
        <v>16</v>
      </c>
      <c r="C31" s="10">
        <v>10</v>
      </c>
      <c r="D31" s="10" t="s">
        <v>3</v>
      </c>
      <c r="E31" s="10">
        <v>516</v>
      </c>
      <c r="F31" s="10">
        <v>4.0999999999999996</v>
      </c>
      <c r="G31" s="14">
        <f>E31/C31*F31</f>
        <v>211.55999999999997</v>
      </c>
      <c r="H31" s="66" t="s">
        <v>41</v>
      </c>
      <c r="I31" s="10">
        <v>247</v>
      </c>
      <c r="J31" s="14">
        <f t="shared" ref="J31:J51" si="5">E31/C31*F31*I31</f>
        <v>52255.319999999992</v>
      </c>
      <c r="K31" s="14"/>
      <c r="L31" s="14"/>
      <c r="M31" s="14"/>
      <c r="N31" s="10"/>
    </row>
    <row r="32" spans="1:14">
      <c r="A32" s="15">
        <v>3</v>
      </c>
      <c r="B32" s="12" t="s">
        <v>17</v>
      </c>
      <c r="C32" s="10">
        <v>10</v>
      </c>
      <c r="D32" s="10" t="s">
        <v>3</v>
      </c>
      <c r="E32" s="10">
        <v>43.2</v>
      </c>
      <c r="F32" s="10">
        <v>6</v>
      </c>
      <c r="G32" s="14">
        <f t="shared" ref="G32:G36" si="6">E32/C32*F32</f>
        <v>25.92</v>
      </c>
      <c r="H32" s="66" t="s">
        <v>41</v>
      </c>
      <c r="I32" s="10">
        <v>247</v>
      </c>
      <c r="J32" s="14">
        <f t="shared" si="5"/>
        <v>6402.2400000000007</v>
      </c>
      <c r="K32" s="14"/>
      <c r="L32" s="14"/>
      <c r="M32" s="14"/>
      <c r="N32" s="10"/>
    </row>
    <row r="33" spans="1:14">
      <c r="A33" s="15">
        <v>4</v>
      </c>
      <c r="B33" s="12" t="s">
        <v>20</v>
      </c>
      <c r="C33" s="10">
        <v>1</v>
      </c>
      <c r="D33" s="10" t="s">
        <v>4</v>
      </c>
      <c r="E33" s="10">
        <v>13</v>
      </c>
      <c r="F33" s="10">
        <v>4</v>
      </c>
      <c r="G33" s="14">
        <f t="shared" si="6"/>
        <v>52</v>
      </c>
      <c r="H33" s="66" t="s">
        <v>41</v>
      </c>
      <c r="I33" s="10">
        <v>247</v>
      </c>
      <c r="J33" s="14">
        <f t="shared" si="5"/>
        <v>12844</v>
      </c>
      <c r="K33" s="14"/>
      <c r="L33" s="14"/>
      <c r="M33" s="14"/>
      <c r="N33" s="10"/>
    </row>
    <row r="34" spans="1:14">
      <c r="A34" s="15">
        <v>5</v>
      </c>
      <c r="B34" s="12" t="s">
        <v>21</v>
      </c>
      <c r="C34" s="10">
        <v>10</v>
      </c>
      <c r="D34" s="10" t="s">
        <v>3</v>
      </c>
      <c r="E34" s="10">
        <v>96.8</v>
      </c>
      <c r="F34" s="10">
        <v>6.3</v>
      </c>
      <c r="G34" s="14">
        <f t="shared" si="6"/>
        <v>60.983999999999995</v>
      </c>
      <c r="H34" s="66" t="s">
        <v>41</v>
      </c>
      <c r="I34" s="10">
        <v>247</v>
      </c>
      <c r="J34" s="14">
        <f t="shared" si="5"/>
        <v>15063.047999999999</v>
      </c>
      <c r="K34" s="14"/>
      <c r="L34" s="14"/>
      <c r="M34" s="14"/>
      <c r="N34" s="10"/>
    </row>
    <row r="35" spans="1:14" ht="45">
      <c r="A35" s="15">
        <v>6</v>
      </c>
      <c r="B35" s="15" t="s">
        <v>22</v>
      </c>
      <c r="C35" s="3">
        <v>1</v>
      </c>
      <c r="D35" s="10" t="s">
        <v>3</v>
      </c>
      <c r="E35" s="10">
        <v>352.6</v>
      </c>
      <c r="F35" s="10">
        <v>4.5</v>
      </c>
      <c r="G35" s="14">
        <f>E35/C35*F35*2/192</f>
        <v>16.528124999999999</v>
      </c>
      <c r="H35" s="70" t="s">
        <v>47</v>
      </c>
      <c r="I35" s="10">
        <v>2</v>
      </c>
      <c r="J35" s="14">
        <f>E35/C35*F35*I35</f>
        <v>3173.4</v>
      </c>
      <c r="K35" s="14"/>
      <c r="L35" s="14"/>
      <c r="M35" s="14"/>
      <c r="N35" s="10"/>
    </row>
    <row r="36" spans="1:14">
      <c r="A36" s="55" t="s">
        <v>1</v>
      </c>
      <c r="B36" s="13" t="s">
        <v>31</v>
      </c>
      <c r="C36" s="10">
        <v>1</v>
      </c>
      <c r="D36" s="10" t="s">
        <v>4</v>
      </c>
      <c r="E36" s="10">
        <v>73</v>
      </c>
      <c r="F36" s="10"/>
      <c r="G36" s="14">
        <f t="shared" si="6"/>
        <v>0</v>
      </c>
      <c r="H36" s="72"/>
      <c r="I36" s="10"/>
      <c r="J36" s="14">
        <f t="shared" si="5"/>
        <v>0</v>
      </c>
      <c r="K36" s="14"/>
      <c r="L36" s="14"/>
      <c r="M36" s="14"/>
      <c r="N36" s="10"/>
    </row>
    <row r="37" spans="1:14">
      <c r="A37" s="15">
        <v>7</v>
      </c>
      <c r="B37" s="12" t="s">
        <v>27</v>
      </c>
      <c r="C37" s="10">
        <v>1</v>
      </c>
      <c r="D37" s="10" t="s">
        <v>4</v>
      </c>
      <c r="E37" s="10">
        <v>50</v>
      </c>
      <c r="F37" s="10">
        <v>0.5</v>
      </c>
      <c r="G37" s="14">
        <f>E37/C37*F37</f>
        <v>25</v>
      </c>
      <c r="H37" s="66" t="s">
        <v>41</v>
      </c>
      <c r="I37" s="10">
        <v>247</v>
      </c>
      <c r="J37" s="14">
        <f t="shared" si="5"/>
        <v>6175</v>
      </c>
      <c r="K37" s="14"/>
      <c r="L37" s="14"/>
      <c r="M37" s="14"/>
      <c r="N37" s="10"/>
    </row>
    <row r="38" spans="1:14">
      <c r="A38" s="15">
        <v>8</v>
      </c>
      <c r="B38" s="12" t="s">
        <v>26</v>
      </c>
      <c r="C38" s="10">
        <v>1</v>
      </c>
      <c r="D38" s="10" t="s">
        <v>4</v>
      </c>
      <c r="E38" s="10">
        <v>64</v>
      </c>
      <c r="F38" s="10">
        <v>2.2000000000000002</v>
      </c>
      <c r="G38" s="14">
        <f>E38/C38*F38*2/192</f>
        <v>1.4666666666666668</v>
      </c>
      <c r="H38" s="66" t="s">
        <v>47</v>
      </c>
      <c r="I38" s="10">
        <v>2</v>
      </c>
      <c r="J38" s="14">
        <f t="shared" si="5"/>
        <v>281.60000000000002</v>
      </c>
      <c r="K38" s="14"/>
      <c r="L38" s="14"/>
      <c r="M38" s="14"/>
      <c r="N38" s="10"/>
    </row>
    <row r="39" spans="1:14">
      <c r="A39" s="2"/>
      <c r="B39" s="18" t="s">
        <v>18</v>
      </c>
      <c r="C39" s="20"/>
      <c r="D39" s="20"/>
      <c r="E39" s="20">
        <f>E30+E31+E32+E34</f>
        <v>1932.8</v>
      </c>
      <c r="F39" s="20"/>
      <c r="G39" s="21">
        <f>SUM(G30:G38)</f>
        <v>916.94679166666663</v>
      </c>
      <c r="H39" s="21"/>
      <c r="I39" s="20"/>
      <c r="J39" s="21">
        <f>SUM(J30:J38)</f>
        <v>225496.14399999997</v>
      </c>
      <c r="K39" s="21">
        <f>SUM(J30:J38)</f>
        <v>225496.14399999997</v>
      </c>
      <c r="L39" s="21">
        <f>K39/60</f>
        <v>3758.2690666666663</v>
      </c>
      <c r="M39" s="21">
        <f>L39/1970.4*(1970.4-440)</f>
        <v>2919.0291208011909</v>
      </c>
      <c r="N39" s="21">
        <f>M39/(1970.4-440)</f>
        <v>1.9073635133306264</v>
      </c>
    </row>
    <row r="40" spans="1:14">
      <c r="A40" s="8"/>
      <c r="B40" s="51" t="s">
        <v>30</v>
      </c>
      <c r="C40" s="28"/>
      <c r="D40" s="28"/>
      <c r="E40" s="28"/>
      <c r="F40" s="28"/>
      <c r="G40" s="29"/>
      <c r="H40" s="29"/>
      <c r="I40" s="28"/>
      <c r="J40" s="33"/>
      <c r="K40" s="29"/>
      <c r="L40" s="33"/>
      <c r="M40" s="52"/>
      <c r="N40" s="25"/>
    </row>
    <row r="41" spans="1:14">
      <c r="A41" s="15">
        <v>1</v>
      </c>
      <c r="B41" s="12" t="s">
        <v>15</v>
      </c>
      <c r="C41" s="10">
        <v>10</v>
      </c>
      <c r="D41" s="10" t="s">
        <v>3</v>
      </c>
      <c r="E41" s="10">
        <v>1080.8</v>
      </c>
      <c r="F41" s="10">
        <v>4.0999999999999996</v>
      </c>
      <c r="G41" s="14">
        <f>E41/C41*F41</f>
        <v>443.12799999999993</v>
      </c>
      <c r="H41" s="66" t="s">
        <v>41</v>
      </c>
      <c r="I41" s="10">
        <v>247</v>
      </c>
      <c r="J41" s="14">
        <f t="shared" si="5"/>
        <v>109452.61599999998</v>
      </c>
      <c r="K41" s="14"/>
      <c r="L41" s="14"/>
      <c r="M41" s="14"/>
      <c r="N41" s="10"/>
    </row>
    <row r="42" spans="1:14">
      <c r="A42" s="15">
        <v>2</v>
      </c>
      <c r="B42" s="12" t="s">
        <v>29</v>
      </c>
      <c r="C42" s="10">
        <v>10</v>
      </c>
      <c r="D42" s="10" t="s">
        <v>3</v>
      </c>
      <c r="E42" s="10">
        <v>221.2</v>
      </c>
      <c r="F42" s="10">
        <v>4.0999999999999996</v>
      </c>
      <c r="G42" s="14">
        <f>E42/C42*F42</f>
        <v>90.691999999999979</v>
      </c>
      <c r="H42" s="66" t="s">
        <v>41</v>
      </c>
      <c r="I42" s="10">
        <v>247</v>
      </c>
      <c r="J42" s="14">
        <f t="shared" si="5"/>
        <v>22400.923999999995</v>
      </c>
      <c r="K42" s="14"/>
      <c r="L42" s="14"/>
      <c r="M42" s="14"/>
      <c r="N42" s="10"/>
    </row>
    <row r="43" spans="1:14">
      <c r="A43" s="15">
        <v>3</v>
      </c>
      <c r="B43" s="12" t="s">
        <v>17</v>
      </c>
      <c r="C43" s="10">
        <v>10</v>
      </c>
      <c r="D43" s="10" t="s">
        <v>3</v>
      </c>
      <c r="E43" s="10">
        <v>36.299999999999997</v>
      </c>
      <c r="F43" s="10">
        <v>6</v>
      </c>
      <c r="G43" s="14">
        <f>E43/C43*F43</f>
        <v>21.78</v>
      </c>
      <c r="H43" s="66" t="s">
        <v>41</v>
      </c>
      <c r="I43" s="10">
        <v>247</v>
      </c>
      <c r="J43" s="14">
        <f t="shared" si="5"/>
        <v>5379.66</v>
      </c>
      <c r="K43" s="14"/>
      <c r="L43" s="14"/>
      <c r="M43" s="14"/>
      <c r="N43" s="10"/>
    </row>
    <row r="44" spans="1:14">
      <c r="A44" s="15">
        <v>4</v>
      </c>
      <c r="B44" s="12" t="s">
        <v>20</v>
      </c>
      <c r="C44" s="10">
        <v>1</v>
      </c>
      <c r="D44" s="10" t="s">
        <v>4</v>
      </c>
      <c r="E44" s="10">
        <v>10</v>
      </c>
      <c r="F44" s="10">
        <v>4</v>
      </c>
      <c r="G44" s="14">
        <f>E44/C44*F44</f>
        <v>40</v>
      </c>
      <c r="H44" s="66" t="s">
        <v>41</v>
      </c>
      <c r="I44" s="10">
        <v>247</v>
      </c>
      <c r="J44" s="14">
        <f t="shared" si="5"/>
        <v>9880</v>
      </c>
      <c r="K44" s="14"/>
      <c r="L44" s="14"/>
      <c r="M44" s="14"/>
      <c r="N44" s="10"/>
    </row>
    <row r="45" spans="1:14" ht="45">
      <c r="A45" s="15">
        <v>5</v>
      </c>
      <c r="B45" s="15" t="s">
        <v>22</v>
      </c>
      <c r="C45" s="10">
        <v>1</v>
      </c>
      <c r="D45" s="10" t="s">
        <v>4</v>
      </c>
      <c r="E45" s="10">
        <v>155.80000000000001</v>
      </c>
      <c r="F45" s="10">
        <v>4.5</v>
      </c>
      <c r="G45" s="14">
        <f>E45/C45*F45*2/192</f>
        <v>7.3031250000000005</v>
      </c>
      <c r="H45" s="70" t="s">
        <v>47</v>
      </c>
      <c r="I45" s="10">
        <v>2</v>
      </c>
      <c r="J45" s="14">
        <f t="shared" si="5"/>
        <v>1402.2</v>
      </c>
      <c r="K45" s="14"/>
      <c r="L45" s="14"/>
      <c r="M45" s="14"/>
      <c r="N45" s="10"/>
    </row>
    <row r="46" spans="1:14">
      <c r="A46" s="54" t="s">
        <v>5</v>
      </c>
      <c r="B46" s="13" t="s">
        <v>32</v>
      </c>
      <c r="C46" s="10">
        <v>1</v>
      </c>
      <c r="D46" s="10" t="s">
        <v>4</v>
      </c>
      <c r="E46" s="10">
        <v>17</v>
      </c>
      <c r="F46" s="10"/>
      <c r="G46" s="14">
        <f t="shared" ref="G46:G47" si="7">E46/C46*F46</f>
        <v>0</v>
      </c>
      <c r="H46" s="71"/>
      <c r="I46" s="10"/>
      <c r="J46" s="14">
        <f t="shared" si="5"/>
        <v>0</v>
      </c>
      <c r="K46" s="14"/>
      <c r="L46" s="14"/>
      <c r="M46" s="14"/>
      <c r="N46" s="10"/>
    </row>
    <row r="47" spans="1:14">
      <c r="A47" s="54" t="s">
        <v>6</v>
      </c>
      <c r="B47" s="13" t="s">
        <v>33</v>
      </c>
      <c r="C47" s="10">
        <v>1</v>
      </c>
      <c r="D47" s="10" t="s">
        <v>4</v>
      </c>
      <c r="E47" s="10">
        <v>18</v>
      </c>
      <c r="F47" s="10"/>
      <c r="G47" s="14">
        <f t="shared" si="7"/>
        <v>0</v>
      </c>
      <c r="H47" s="73"/>
      <c r="I47" s="10"/>
      <c r="J47" s="14">
        <f t="shared" si="5"/>
        <v>0</v>
      </c>
      <c r="K47" s="14"/>
      <c r="L47" s="14"/>
      <c r="M47" s="14"/>
      <c r="N47" s="10"/>
    </row>
    <row r="48" spans="1:14">
      <c r="A48" s="54" t="s">
        <v>7</v>
      </c>
      <c r="B48" s="13" t="s">
        <v>34</v>
      </c>
      <c r="C48" s="10">
        <v>1</v>
      </c>
      <c r="D48" s="10" t="s">
        <v>4</v>
      </c>
      <c r="E48" s="10">
        <v>6</v>
      </c>
      <c r="F48" s="10"/>
      <c r="G48" s="14">
        <f>E48/C48*F48</f>
        <v>0</v>
      </c>
      <c r="H48" s="74"/>
      <c r="I48" s="10"/>
      <c r="J48" s="14">
        <f t="shared" si="5"/>
        <v>0</v>
      </c>
      <c r="K48" s="14"/>
      <c r="L48" s="14"/>
      <c r="M48" s="14"/>
      <c r="N48" s="10"/>
    </row>
    <row r="49" spans="1:14">
      <c r="A49" s="15">
        <v>6</v>
      </c>
      <c r="B49" s="10" t="s">
        <v>27</v>
      </c>
      <c r="C49" s="10">
        <v>1</v>
      </c>
      <c r="D49" s="10" t="s">
        <v>4</v>
      </c>
      <c r="E49" s="10">
        <v>50</v>
      </c>
      <c r="F49" s="10">
        <v>0.5</v>
      </c>
      <c r="G49" s="14">
        <f>E49/C49*F49*2/192</f>
        <v>0.26041666666666669</v>
      </c>
      <c r="H49" s="66" t="s">
        <v>41</v>
      </c>
      <c r="I49" s="10">
        <v>247</v>
      </c>
      <c r="J49" s="14">
        <f t="shared" si="5"/>
        <v>6175</v>
      </c>
      <c r="K49" s="14"/>
      <c r="L49" s="14"/>
      <c r="M49" s="14"/>
      <c r="N49" s="10"/>
    </row>
    <row r="50" spans="1:14">
      <c r="A50" s="15">
        <v>7</v>
      </c>
      <c r="B50" s="12" t="s">
        <v>26</v>
      </c>
      <c r="C50" s="10">
        <v>10</v>
      </c>
      <c r="D50" s="10" t="s">
        <v>3</v>
      </c>
      <c r="E50" s="10">
        <v>35</v>
      </c>
      <c r="F50" s="10">
        <v>2.2000000000000002</v>
      </c>
      <c r="G50" s="14">
        <f>E50/C50*F50*I50</f>
        <v>15.400000000000002</v>
      </c>
      <c r="H50" s="66" t="s">
        <v>47</v>
      </c>
      <c r="I50" s="10">
        <v>2</v>
      </c>
      <c r="J50" s="14">
        <f>E50/C50*F50*I50</f>
        <v>15.400000000000002</v>
      </c>
      <c r="K50" s="16"/>
      <c r="L50" s="14"/>
      <c r="M50" s="14"/>
      <c r="N50" s="10"/>
    </row>
    <row r="51" spans="1:14">
      <c r="A51" s="15">
        <v>8</v>
      </c>
      <c r="B51" s="12" t="s">
        <v>15</v>
      </c>
      <c r="C51" s="10">
        <v>10</v>
      </c>
      <c r="D51" s="10" t="s">
        <v>3</v>
      </c>
      <c r="E51" s="10">
        <v>374.03</v>
      </c>
      <c r="F51" s="10">
        <v>4.0999999999999996</v>
      </c>
      <c r="G51" s="14">
        <f>E51/C51*F51</f>
        <v>153.35229999999999</v>
      </c>
      <c r="H51" s="66" t="s">
        <v>48</v>
      </c>
      <c r="I51" s="10">
        <f>247*2</f>
        <v>494</v>
      </c>
      <c r="J51" s="14">
        <f t="shared" si="5"/>
        <v>75756.036199999988</v>
      </c>
      <c r="K51" s="14"/>
      <c r="L51" s="14"/>
      <c r="M51" s="14"/>
      <c r="N51" s="10"/>
    </row>
    <row r="52" spans="1:14">
      <c r="A52" s="56"/>
      <c r="B52" s="18" t="s">
        <v>18</v>
      </c>
      <c r="C52" s="19"/>
      <c r="D52" s="19"/>
      <c r="E52" s="20">
        <f>E41+E42+E43+E51</f>
        <v>1712.33</v>
      </c>
      <c r="F52" s="19"/>
      <c r="G52" s="21">
        <f>SUM(G41:G51)</f>
        <v>771.91584166666655</v>
      </c>
      <c r="H52" s="21"/>
      <c r="I52" s="19"/>
      <c r="J52" s="21">
        <f>SUM(J41:J51)</f>
        <v>230461.83619999996</v>
      </c>
      <c r="K52" s="21">
        <f>SUM(J41:J51)</f>
        <v>230461.83619999996</v>
      </c>
      <c r="L52" s="21">
        <f>K52/60</f>
        <v>3841.0306033333327</v>
      </c>
      <c r="M52" s="21">
        <f>L52/1970.4*(1970.4-440)</f>
        <v>2983.3095997469209</v>
      </c>
      <c r="N52" s="21">
        <f>M52/(1970.4-440)</f>
        <v>1.9493659172418458</v>
      </c>
    </row>
    <row r="53" spans="1:14">
      <c r="A53" s="56"/>
      <c r="B53" s="18"/>
      <c r="C53" s="19"/>
      <c r="D53" s="19"/>
      <c r="E53" s="37">
        <f>E52+E39+E28+E18</f>
        <v>6773.41</v>
      </c>
      <c r="F53" s="38"/>
      <c r="G53" s="21">
        <f>G52+G39+G28+G18</f>
        <v>3310.1660166666666</v>
      </c>
      <c r="H53" s="21"/>
      <c r="I53" s="34"/>
      <c r="J53" s="21">
        <f>J52+J39+J28+J18</f>
        <v>854936.86379999993</v>
      </c>
      <c r="K53" s="21">
        <f>K52+K39+K28+K18</f>
        <v>854936.86379999993</v>
      </c>
      <c r="L53" s="21">
        <f>K53/60</f>
        <v>14248.947729999998</v>
      </c>
      <c r="M53" s="21">
        <f>L53/1970.4*(1970.4-440)</f>
        <v>11067.08770097036</v>
      </c>
      <c r="N53" s="21">
        <f>M53/(1970.4-440)</f>
        <v>7.2315000659764506</v>
      </c>
    </row>
    <row r="54" spans="1:14" ht="18.75">
      <c r="E54" s="41"/>
      <c r="F54" s="42"/>
      <c r="G54" s="50">
        <f>G53</f>
        <v>3310.1660166666666</v>
      </c>
      <c r="H54" s="35"/>
      <c r="I54" s="10"/>
      <c r="J54" s="33">
        <f>J53</f>
        <v>854936.86379999993</v>
      </c>
      <c r="K54" s="16">
        <f>K53</f>
        <v>854936.86379999993</v>
      </c>
      <c r="L54" s="16">
        <f>K54/60</f>
        <v>14248.947729999998</v>
      </c>
      <c r="M54" s="46">
        <f>L54/1970.4*(1970.4-440)</f>
        <v>11067.08770097036</v>
      </c>
      <c r="N54" s="16">
        <f>M54/(1970.4-440)</f>
        <v>7.2315000659764506</v>
      </c>
    </row>
    <row r="55" spans="1:14" ht="18.75">
      <c r="E55" s="39"/>
      <c r="F55" s="40"/>
      <c r="G55" s="43"/>
      <c r="H55" s="43"/>
      <c r="I55" s="39"/>
      <c r="J55" s="24"/>
      <c r="K55" s="44"/>
      <c r="L55" s="44"/>
      <c r="M55" s="47"/>
      <c r="N55" s="45"/>
    </row>
    <row r="56" spans="1:14" ht="15.75">
      <c r="E56" s="39"/>
      <c r="F56" s="57" t="s">
        <v>40</v>
      </c>
      <c r="G56" s="58"/>
      <c r="H56" s="57"/>
      <c r="I56" s="59"/>
      <c r="J56" s="63"/>
      <c r="K56" s="64"/>
      <c r="L56" s="64"/>
      <c r="M56" s="61">
        <v>11067.09</v>
      </c>
      <c r="N56" s="45"/>
    </row>
    <row r="57" spans="1:14" ht="15.75">
      <c r="F57" s="57" t="s">
        <v>38</v>
      </c>
      <c r="G57" s="58"/>
      <c r="H57" s="57"/>
      <c r="I57" s="58"/>
      <c r="J57" s="58"/>
      <c r="K57" s="58"/>
      <c r="L57" s="58"/>
      <c r="M57" s="60">
        <f>M54/8</f>
        <v>1383.385962621295</v>
      </c>
      <c r="N57" s="10" t="s">
        <v>14</v>
      </c>
    </row>
    <row r="58" spans="1:14">
      <c r="F58" s="58" t="s">
        <v>39</v>
      </c>
      <c r="G58" s="58"/>
      <c r="H58" s="58"/>
      <c r="I58" s="58"/>
      <c r="J58" s="58"/>
      <c r="K58" s="58"/>
      <c r="L58" s="58"/>
      <c r="M58" s="61">
        <f>M56/(1970-440)</f>
        <v>7.2333921568627453</v>
      </c>
    </row>
    <row r="60" spans="1:14">
      <c r="M60" s="4"/>
    </row>
    <row r="61" spans="1:14" ht="18.75">
      <c r="B61" s="62"/>
      <c r="C61" s="62"/>
      <c r="D61" s="62"/>
      <c r="E61" s="62"/>
      <c r="F61" s="62"/>
    </row>
    <row r="63" spans="1:14" ht="18.75">
      <c r="B63" s="62"/>
      <c r="C63" s="62"/>
      <c r="D63" s="62"/>
      <c r="E63" s="62"/>
      <c r="F63" s="62"/>
    </row>
  </sheetData>
  <mergeCells count="4">
    <mergeCell ref="C6:D6"/>
    <mergeCell ref="H13:H15"/>
    <mergeCell ref="H35:H36"/>
    <mergeCell ref="H45:H48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3"/>
  <sheetViews>
    <sheetView tabSelected="1" topLeftCell="A28" workbookViewId="0">
      <selection activeCell="N59" sqref="N59"/>
    </sheetView>
  </sheetViews>
  <sheetFormatPr defaultRowHeight="15"/>
  <cols>
    <col min="1" max="1" width="4.7109375" style="53" customWidth="1"/>
    <col min="2" max="2" width="39" customWidth="1"/>
    <col min="3" max="3" width="5.7109375" customWidth="1"/>
    <col min="4" max="4" width="3.85546875" customWidth="1"/>
    <col min="5" max="5" width="9.28515625" customWidth="1"/>
    <col min="6" max="6" width="8.5703125" customWidth="1"/>
    <col min="7" max="7" width="9.5703125" customWidth="1"/>
    <col min="8" max="8" width="9.7109375" customWidth="1"/>
    <col min="9" max="9" width="9.140625" customWidth="1"/>
    <col min="10" max="10" width="11.140625" customWidth="1"/>
    <col min="11" max="11" width="9.140625" customWidth="1"/>
    <col min="12" max="12" width="12.140625" hidden="1" customWidth="1"/>
  </cols>
  <sheetData>
    <row r="1" spans="1:17">
      <c r="G1" s="68" t="s">
        <v>49</v>
      </c>
      <c r="H1" s="68"/>
    </row>
    <row r="2" spans="1:17">
      <c r="G2" t="s">
        <v>36</v>
      </c>
    </row>
    <row r="4" spans="1:17" ht="18.75">
      <c r="B4" s="76" t="s">
        <v>50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5"/>
      <c r="O4" s="75"/>
      <c r="P4" s="75"/>
      <c r="Q4" s="75"/>
    </row>
    <row r="6" spans="1:17" ht="72" customHeight="1">
      <c r="A6" s="67" t="s">
        <v>44</v>
      </c>
      <c r="B6" s="48" t="s">
        <v>46</v>
      </c>
      <c r="C6" s="69" t="s">
        <v>0</v>
      </c>
      <c r="D6" s="69"/>
      <c r="E6" s="67" t="s">
        <v>45</v>
      </c>
      <c r="F6" s="67" t="s">
        <v>10</v>
      </c>
      <c r="G6" s="67" t="s">
        <v>11</v>
      </c>
      <c r="H6" s="65" t="s">
        <v>42</v>
      </c>
      <c r="I6" s="67" t="s">
        <v>9</v>
      </c>
      <c r="J6" s="67" t="s">
        <v>8</v>
      </c>
      <c r="K6" s="67" t="s">
        <v>12</v>
      </c>
      <c r="L6" s="36" t="s">
        <v>13</v>
      </c>
    </row>
    <row r="7" spans="1:17">
      <c r="A7" s="15"/>
      <c r="B7" s="11" t="s">
        <v>51</v>
      </c>
      <c r="C7" s="5"/>
      <c r="D7" s="5"/>
      <c r="E7" s="1"/>
      <c r="F7" s="1"/>
      <c r="G7" s="1"/>
      <c r="H7" s="1"/>
      <c r="I7" s="1"/>
      <c r="J7" s="6"/>
      <c r="K7" s="8"/>
      <c r="L7" s="9"/>
    </row>
    <row r="8" spans="1:17">
      <c r="A8" s="15">
        <v>1</v>
      </c>
      <c r="B8" s="12" t="s">
        <v>15</v>
      </c>
      <c r="C8" s="10">
        <v>10</v>
      </c>
      <c r="D8" s="10" t="s">
        <v>3</v>
      </c>
      <c r="E8" s="17">
        <v>1526.4</v>
      </c>
      <c r="F8" s="10">
        <v>4.0999999999999996</v>
      </c>
      <c r="G8" s="14">
        <f>E8/C8*F8</f>
        <v>625.82399999999996</v>
      </c>
      <c r="H8" s="66" t="s">
        <v>41</v>
      </c>
      <c r="I8" s="10">
        <f>247</f>
        <v>247</v>
      </c>
      <c r="J8" s="14">
        <f>E8/C8*F8*I8</f>
        <v>154578.52799999999</v>
      </c>
      <c r="K8" s="10"/>
      <c r="L8" s="10"/>
    </row>
    <row r="9" spans="1:17">
      <c r="A9" s="15">
        <v>2</v>
      </c>
      <c r="B9" s="12" t="s">
        <v>29</v>
      </c>
      <c r="C9" s="10">
        <v>10</v>
      </c>
      <c r="D9" s="10" t="s">
        <v>3</v>
      </c>
      <c r="E9" s="17">
        <v>523.20000000000005</v>
      </c>
      <c r="F9" s="10">
        <v>4.0999999999999996</v>
      </c>
      <c r="G9" s="14">
        <f>E9/C9*F9</f>
        <v>214.512</v>
      </c>
      <c r="H9" s="66" t="s">
        <v>41</v>
      </c>
      <c r="I9" s="10">
        <v>247</v>
      </c>
      <c r="J9" s="14">
        <f t="shared" ref="J9" si="0">E9/C9*F9*I9</f>
        <v>52984.464</v>
      </c>
      <c r="K9" s="10"/>
      <c r="L9" s="10"/>
    </row>
    <row r="10" spans="1:17">
      <c r="A10" s="15">
        <v>3</v>
      </c>
      <c r="B10" s="12" t="s">
        <v>17</v>
      </c>
      <c r="C10" s="10">
        <v>10</v>
      </c>
      <c r="D10" s="10" t="s">
        <v>3</v>
      </c>
      <c r="E10" s="17">
        <v>74.400000000000006</v>
      </c>
      <c r="F10" s="10">
        <v>6</v>
      </c>
      <c r="G10" s="14">
        <f t="shared" ref="G10:G17" si="1">E10/C10*F10</f>
        <v>44.64</v>
      </c>
      <c r="H10" s="66" t="s">
        <v>41</v>
      </c>
      <c r="I10" s="10">
        <v>247</v>
      </c>
      <c r="J10" s="14">
        <f>E10/C10*F10*I10</f>
        <v>11026.08</v>
      </c>
      <c r="K10" s="10"/>
      <c r="L10" s="10"/>
    </row>
    <row r="11" spans="1:17">
      <c r="A11" s="15">
        <v>4</v>
      </c>
      <c r="B11" s="12" t="s">
        <v>20</v>
      </c>
      <c r="C11" s="10">
        <v>1</v>
      </c>
      <c r="D11" s="10" t="s">
        <v>4</v>
      </c>
      <c r="E11" s="17">
        <v>30</v>
      </c>
      <c r="F11" s="10">
        <v>4</v>
      </c>
      <c r="G11" s="14">
        <f t="shared" si="1"/>
        <v>120</v>
      </c>
      <c r="H11" s="66" t="s">
        <v>41</v>
      </c>
      <c r="I11" s="10">
        <v>247</v>
      </c>
      <c r="J11" s="14">
        <f>E11/C11*F11*I11</f>
        <v>29640</v>
      </c>
      <c r="K11" s="10"/>
      <c r="L11" s="10"/>
    </row>
    <row r="12" spans="1:17">
      <c r="A12" s="15">
        <v>5</v>
      </c>
      <c r="B12" s="12" t="s">
        <v>21</v>
      </c>
      <c r="C12" s="10">
        <v>10</v>
      </c>
      <c r="D12" s="10" t="s">
        <v>3</v>
      </c>
      <c r="E12" s="17">
        <v>260</v>
      </c>
      <c r="F12" s="10">
        <v>6.3</v>
      </c>
      <c r="G12" s="14">
        <f t="shared" si="1"/>
        <v>163.79999999999998</v>
      </c>
      <c r="H12" s="66" t="s">
        <v>41</v>
      </c>
      <c r="I12" s="10">
        <v>247</v>
      </c>
      <c r="J12" s="14">
        <f>E12/C12*F12*I12</f>
        <v>40458.6</v>
      </c>
      <c r="K12" s="10"/>
      <c r="L12" s="10"/>
    </row>
    <row r="13" spans="1:17" ht="45">
      <c r="A13" s="15">
        <v>6</v>
      </c>
      <c r="B13" s="15" t="s">
        <v>22</v>
      </c>
      <c r="C13" s="3">
        <v>1</v>
      </c>
      <c r="D13" s="10" t="s">
        <v>3</v>
      </c>
      <c r="E13" s="10">
        <v>345.5</v>
      </c>
      <c r="F13" s="10">
        <v>4.5</v>
      </c>
      <c r="G13" s="14">
        <f>E13/C13*F13*2/192</f>
        <v>16.1953125</v>
      </c>
      <c r="H13" s="70" t="s">
        <v>47</v>
      </c>
      <c r="I13" s="10">
        <v>2</v>
      </c>
      <c r="J13" s="14">
        <f>E13*F13*I13</f>
        <v>3109.5</v>
      </c>
      <c r="K13" s="10"/>
      <c r="L13" s="10"/>
    </row>
    <row r="14" spans="1:17">
      <c r="A14" s="54" t="s">
        <v>1</v>
      </c>
      <c r="B14" s="13" t="s">
        <v>23</v>
      </c>
      <c r="C14" s="10">
        <v>1</v>
      </c>
      <c r="D14" s="10" t="s">
        <v>4</v>
      </c>
      <c r="E14" s="10">
        <v>87</v>
      </c>
      <c r="F14" s="10"/>
      <c r="G14" s="14">
        <f t="shared" si="1"/>
        <v>0</v>
      </c>
      <c r="H14" s="71"/>
      <c r="I14" s="10"/>
      <c r="J14" s="14">
        <f t="shared" ref="J14:J17" si="2">E14*F14*I14</f>
        <v>0</v>
      </c>
      <c r="K14" s="10"/>
      <c r="L14" s="10"/>
    </row>
    <row r="15" spans="1:17">
      <c r="A15" s="54" t="s">
        <v>2</v>
      </c>
      <c r="B15" s="13" t="s">
        <v>24</v>
      </c>
      <c r="C15" s="10">
        <v>1</v>
      </c>
      <c r="D15" s="10" t="s">
        <v>4</v>
      </c>
      <c r="E15" s="10">
        <v>8</v>
      </c>
      <c r="F15" s="10"/>
      <c r="G15" s="14">
        <f t="shared" si="1"/>
        <v>0</v>
      </c>
      <c r="H15" s="72"/>
      <c r="I15" s="10"/>
      <c r="J15" s="14">
        <f t="shared" si="2"/>
        <v>0</v>
      </c>
      <c r="K15" s="10"/>
      <c r="L15" s="10"/>
    </row>
    <row r="16" spans="1:17">
      <c r="A16" s="54" t="s">
        <v>25</v>
      </c>
      <c r="B16" s="12" t="s">
        <v>26</v>
      </c>
      <c r="C16" s="10">
        <v>1</v>
      </c>
      <c r="D16" s="10" t="s">
        <v>4</v>
      </c>
      <c r="E16" s="10">
        <v>99</v>
      </c>
      <c r="F16" s="10">
        <v>2.2000000000000002</v>
      </c>
      <c r="G16" s="14">
        <f>E16/C16*F16*2/192</f>
        <v>2.2687500000000003</v>
      </c>
      <c r="H16" s="66" t="s">
        <v>47</v>
      </c>
      <c r="I16" s="10">
        <v>2</v>
      </c>
      <c r="J16" s="14">
        <f t="shared" si="2"/>
        <v>435.6</v>
      </c>
      <c r="K16" s="10"/>
      <c r="L16" s="10"/>
    </row>
    <row r="17" spans="1:12">
      <c r="A17" s="54">
        <v>10</v>
      </c>
      <c r="B17" s="12" t="s">
        <v>27</v>
      </c>
      <c r="C17" s="10">
        <v>1</v>
      </c>
      <c r="D17" s="10" t="s">
        <v>4</v>
      </c>
      <c r="E17" s="10">
        <v>50</v>
      </c>
      <c r="F17" s="10">
        <v>0.5</v>
      </c>
      <c r="G17" s="14">
        <f t="shared" si="1"/>
        <v>25</v>
      </c>
      <c r="H17" s="66" t="s">
        <v>41</v>
      </c>
      <c r="I17" s="10">
        <v>247</v>
      </c>
      <c r="J17" s="14">
        <f t="shared" si="2"/>
        <v>6175</v>
      </c>
      <c r="K17" s="10"/>
      <c r="L17" s="10"/>
    </row>
    <row r="18" spans="1:12">
      <c r="A18" s="15"/>
      <c r="B18" s="18" t="s">
        <v>18</v>
      </c>
      <c r="C18" s="19"/>
      <c r="D18" s="19"/>
      <c r="E18" s="20">
        <f>SUM(E8:E10,E12)</f>
        <v>2384.0000000000005</v>
      </c>
      <c r="F18" s="19"/>
      <c r="G18" s="21">
        <f>SUM(G8:G17)</f>
        <v>1212.2400625</v>
      </c>
      <c r="H18" s="21"/>
      <c r="I18" s="19"/>
      <c r="J18" s="21">
        <f>SUM(J8:J17)</f>
        <v>298407.77199999994</v>
      </c>
      <c r="K18" s="21">
        <f>J18/60</f>
        <v>4973.4628666666658</v>
      </c>
      <c r="L18" s="21" t="e">
        <f>#REF!/(1970.4-440)</f>
        <v>#REF!</v>
      </c>
    </row>
    <row r="19" spans="1:12">
      <c r="A19" s="15"/>
      <c r="B19" s="11" t="s">
        <v>52</v>
      </c>
      <c r="C19" s="22"/>
      <c r="D19" s="22"/>
      <c r="E19" s="23"/>
      <c r="F19" s="22"/>
      <c r="G19" s="31"/>
      <c r="H19" s="31"/>
      <c r="I19" s="22"/>
      <c r="J19" s="25"/>
      <c r="K19" s="25"/>
      <c r="L19" s="26"/>
    </row>
    <row r="20" spans="1:12">
      <c r="A20" s="15">
        <v>1</v>
      </c>
      <c r="B20" s="12" t="s">
        <v>15</v>
      </c>
      <c r="C20" s="10">
        <v>10</v>
      </c>
      <c r="D20" s="10" t="s">
        <v>3</v>
      </c>
      <c r="E20" s="10">
        <v>493.88</v>
      </c>
      <c r="F20" s="10">
        <v>4.0999999999999996</v>
      </c>
      <c r="G20" s="14">
        <f>E20/C20*F20</f>
        <v>202.49079999999998</v>
      </c>
      <c r="H20" s="66" t="s">
        <v>41</v>
      </c>
      <c r="I20" s="10">
        <v>247</v>
      </c>
      <c r="J20" s="14">
        <f>E20/C20*F20*I20</f>
        <v>50015.227599999998</v>
      </c>
      <c r="K20" s="14"/>
      <c r="L20" s="10"/>
    </row>
    <row r="21" spans="1:12">
      <c r="A21" s="15">
        <v>2</v>
      </c>
      <c r="B21" s="12" t="s">
        <v>29</v>
      </c>
      <c r="C21" s="10">
        <v>10</v>
      </c>
      <c r="D21" s="10" t="s">
        <v>3</v>
      </c>
      <c r="E21" s="10">
        <v>141.19999999999999</v>
      </c>
      <c r="F21" s="10">
        <v>4.0999999999999996</v>
      </c>
      <c r="G21" s="14">
        <f>E21/C21*F21</f>
        <v>57.891999999999989</v>
      </c>
      <c r="H21" s="66" t="s">
        <v>41</v>
      </c>
      <c r="I21" s="10">
        <v>247</v>
      </c>
      <c r="J21" s="14">
        <f t="shared" ref="J21:J25" si="3">E21/C21*F21*I21</f>
        <v>14299.323999999997</v>
      </c>
      <c r="K21" s="14"/>
      <c r="L21" s="10"/>
    </row>
    <row r="22" spans="1:12">
      <c r="A22" s="15">
        <v>3</v>
      </c>
      <c r="B22" s="12" t="s">
        <v>17</v>
      </c>
      <c r="C22" s="10">
        <v>10</v>
      </c>
      <c r="D22" s="10" t="s">
        <v>3</v>
      </c>
      <c r="E22" s="10">
        <v>37.200000000000003</v>
      </c>
      <c r="F22" s="10">
        <v>6</v>
      </c>
      <c r="G22" s="14">
        <f t="shared" ref="G22:G27" si="4">E22/C22*F22</f>
        <v>22.32</v>
      </c>
      <c r="H22" s="66" t="s">
        <v>41</v>
      </c>
      <c r="I22" s="10">
        <v>247</v>
      </c>
      <c r="J22" s="14">
        <f t="shared" si="3"/>
        <v>5513.04</v>
      </c>
      <c r="K22" s="14"/>
      <c r="L22" s="10"/>
    </row>
    <row r="23" spans="1:12">
      <c r="A23" s="15">
        <v>4</v>
      </c>
      <c r="B23" s="12" t="s">
        <v>20</v>
      </c>
      <c r="C23" s="10">
        <v>1</v>
      </c>
      <c r="D23" s="10" t="s">
        <v>4</v>
      </c>
      <c r="E23" s="10">
        <v>15</v>
      </c>
      <c r="F23" s="10">
        <v>4</v>
      </c>
      <c r="G23" s="14">
        <f t="shared" si="4"/>
        <v>60</v>
      </c>
      <c r="H23" s="66" t="s">
        <v>41</v>
      </c>
      <c r="I23" s="10">
        <v>247</v>
      </c>
      <c r="J23" s="14">
        <f t="shared" si="3"/>
        <v>14820</v>
      </c>
      <c r="K23" s="14"/>
      <c r="L23" s="10"/>
    </row>
    <row r="24" spans="1:12">
      <c r="A24" s="15">
        <v>5</v>
      </c>
      <c r="B24" s="12" t="s">
        <v>21</v>
      </c>
      <c r="C24" s="10">
        <v>10</v>
      </c>
      <c r="D24" s="10" t="s">
        <v>3</v>
      </c>
      <c r="E24" s="10">
        <v>72</v>
      </c>
      <c r="F24" s="10">
        <v>6.3</v>
      </c>
      <c r="G24" s="14">
        <f t="shared" si="4"/>
        <v>45.36</v>
      </c>
      <c r="H24" s="66" t="s">
        <v>41</v>
      </c>
      <c r="I24" s="10">
        <v>247</v>
      </c>
      <c r="J24" s="14">
        <f t="shared" si="3"/>
        <v>11203.92</v>
      </c>
      <c r="K24" s="14"/>
      <c r="L24" s="10"/>
    </row>
    <row r="25" spans="1:12" ht="45">
      <c r="A25" s="15">
        <v>6</v>
      </c>
      <c r="B25" s="15" t="s">
        <v>22</v>
      </c>
      <c r="C25" s="3">
        <v>1</v>
      </c>
      <c r="D25" s="10" t="s">
        <v>3</v>
      </c>
      <c r="E25" s="10">
        <v>156.9</v>
      </c>
      <c r="F25" s="10">
        <v>4.5</v>
      </c>
      <c r="G25" s="14">
        <f>E25/C25*F25*2/192</f>
        <v>7.3546875000000007</v>
      </c>
      <c r="H25" s="66" t="s">
        <v>47</v>
      </c>
      <c r="I25" s="10">
        <v>2</v>
      </c>
      <c r="J25" s="14">
        <f t="shared" si="3"/>
        <v>1412.1000000000001</v>
      </c>
      <c r="K25" s="14"/>
      <c r="L25" s="10"/>
    </row>
    <row r="26" spans="1:12">
      <c r="A26" s="15">
        <v>7</v>
      </c>
      <c r="B26" s="30" t="s">
        <v>26</v>
      </c>
      <c r="C26" s="10">
        <v>1</v>
      </c>
      <c r="D26" s="10" t="s">
        <v>4</v>
      </c>
      <c r="E26" s="10">
        <v>50</v>
      </c>
      <c r="F26" s="10">
        <v>2.2000000000000002</v>
      </c>
      <c r="G26" s="14">
        <f>E26/C26*F26*2/192</f>
        <v>1.1458333333333335</v>
      </c>
      <c r="H26" s="66" t="s">
        <v>47</v>
      </c>
      <c r="I26" s="10">
        <v>2</v>
      </c>
      <c r="J26" s="14">
        <f>E26/C26*F26*I26</f>
        <v>220.00000000000003</v>
      </c>
      <c r="K26" s="14"/>
      <c r="L26" s="10"/>
    </row>
    <row r="27" spans="1:12">
      <c r="A27" s="15">
        <v>8</v>
      </c>
      <c r="B27" s="30" t="s">
        <v>27</v>
      </c>
      <c r="C27" s="10">
        <v>1</v>
      </c>
      <c r="D27" s="10" t="s">
        <v>4</v>
      </c>
      <c r="E27" s="10">
        <v>25</v>
      </c>
      <c r="F27" s="10">
        <v>0.5</v>
      </c>
      <c r="G27" s="14">
        <f t="shared" si="4"/>
        <v>12.5</v>
      </c>
      <c r="H27" s="66" t="s">
        <v>41</v>
      </c>
      <c r="I27" s="10">
        <v>247</v>
      </c>
      <c r="J27" s="14">
        <f>E27/C27*F27*I27</f>
        <v>3087.5</v>
      </c>
      <c r="K27" s="14"/>
      <c r="L27" s="10"/>
    </row>
    <row r="28" spans="1:12">
      <c r="A28" s="15"/>
      <c r="B28" s="20" t="s">
        <v>18</v>
      </c>
      <c r="C28" s="19"/>
      <c r="D28" s="19"/>
      <c r="E28" s="20">
        <f>E20+E21+E22+E24</f>
        <v>744.28</v>
      </c>
      <c r="F28" s="19"/>
      <c r="G28" s="21">
        <f>SUM(G20:G27)</f>
        <v>409.06332083333331</v>
      </c>
      <c r="H28" s="21"/>
      <c r="I28" s="19"/>
      <c r="J28" s="21">
        <f>SUM(J20:J27)</f>
        <v>100571.11159999999</v>
      </c>
      <c r="K28" s="21">
        <f>J28/60</f>
        <v>1676.1851933333332</v>
      </c>
      <c r="L28" s="21" t="e">
        <f>#REF!/(1970.4-440)</f>
        <v>#REF!</v>
      </c>
    </row>
    <row r="29" spans="1:12">
      <c r="A29" s="15"/>
      <c r="B29" s="32" t="s">
        <v>53</v>
      </c>
      <c r="C29" s="27"/>
      <c r="D29" s="27"/>
      <c r="E29" s="28"/>
      <c r="F29" s="27"/>
      <c r="G29" s="29"/>
      <c r="H29" s="29"/>
      <c r="I29" s="27"/>
      <c r="J29" s="33"/>
      <c r="K29" s="33"/>
      <c r="L29" s="33"/>
    </row>
    <row r="30" spans="1:12">
      <c r="A30" s="15">
        <v>1</v>
      </c>
      <c r="B30" s="12" t="s">
        <v>15</v>
      </c>
      <c r="C30" s="10">
        <v>10</v>
      </c>
      <c r="D30" s="10" t="s">
        <v>3</v>
      </c>
      <c r="E30" s="10">
        <f>1276.8</f>
        <v>1276.8</v>
      </c>
      <c r="F30" s="10">
        <v>4.0999999999999996</v>
      </c>
      <c r="G30" s="14">
        <f>E30/C30*F30</f>
        <v>523.48799999999994</v>
      </c>
      <c r="H30" s="66" t="s">
        <v>41</v>
      </c>
      <c r="I30" s="10">
        <v>247</v>
      </c>
      <c r="J30" s="14">
        <f>E30/C30*F30*I30</f>
        <v>129301.53599999999</v>
      </c>
      <c r="K30" s="14"/>
      <c r="L30" s="10"/>
    </row>
    <row r="31" spans="1:12">
      <c r="A31" s="15">
        <v>2</v>
      </c>
      <c r="B31" s="12" t="s">
        <v>16</v>
      </c>
      <c r="C31" s="10">
        <v>10</v>
      </c>
      <c r="D31" s="10" t="s">
        <v>3</v>
      </c>
      <c r="E31" s="10">
        <v>516</v>
      </c>
      <c r="F31" s="10">
        <v>4.0999999999999996</v>
      </c>
      <c r="G31" s="14">
        <f>E31/C31*F31</f>
        <v>211.55999999999997</v>
      </c>
      <c r="H31" s="66" t="s">
        <v>41</v>
      </c>
      <c r="I31" s="10">
        <v>247</v>
      </c>
      <c r="J31" s="14">
        <f t="shared" ref="J31:J51" si="5">E31/C31*F31*I31</f>
        <v>52255.319999999992</v>
      </c>
      <c r="K31" s="14"/>
      <c r="L31" s="10"/>
    </row>
    <row r="32" spans="1:12">
      <c r="A32" s="15">
        <v>3</v>
      </c>
      <c r="B32" s="12" t="s">
        <v>17</v>
      </c>
      <c r="C32" s="10">
        <v>10</v>
      </c>
      <c r="D32" s="10" t="s">
        <v>3</v>
      </c>
      <c r="E32" s="10">
        <v>43.2</v>
      </c>
      <c r="F32" s="10">
        <v>6</v>
      </c>
      <c r="G32" s="14">
        <f t="shared" ref="G32:G36" si="6">E32/C32*F32</f>
        <v>25.92</v>
      </c>
      <c r="H32" s="66" t="s">
        <v>41</v>
      </c>
      <c r="I32" s="10">
        <v>247</v>
      </c>
      <c r="J32" s="14">
        <f t="shared" si="5"/>
        <v>6402.2400000000007</v>
      </c>
      <c r="K32" s="14"/>
      <c r="L32" s="10"/>
    </row>
    <row r="33" spans="1:12">
      <c r="A33" s="15">
        <v>4</v>
      </c>
      <c r="B33" s="12" t="s">
        <v>20</v>
      </c>
      <c r="C33" s="10">
        <v>1</v>
      </c>
      <c r="D33" s="10" t="s">
        <v>4</v>
      </c>
      <c r="E33" s="10">
        <v>13</v>
      </c>
      <c r="F33" s="10">
        <v>4</v>
      </c>
      <c r="G33" s="14">
        <f t="shared" si="6"/>
        <v>52</v>
      </c>
      <c r="H33" s="66" t="s">
        <v>41</v>
      </c>
      <c r="I33" s="10">
        <v>247</v>
      </c>
      <c r="J33" s="14">
        <f t="shared" si="5"/>
        <v>12844</v>
      </c>
      <c r="K33" s="14"/>
      <c r="L33" s="10"/>
    </row>
    <row r="34" spans="1:12">
      <c r="A34" s="15">
        <v>5</v>
      </c>
      <c r="B34" s="12" t="s">
        <v>21</v>
      </c>
      <c r="C34" s="10">
        <v>10</v>
      </c>
      <c r="D34" s="10" t="s">
        <v>3</v>
      </c>
      <c r="E34" s="10">
        <v>96.8</v>
      </c>
      <c r="F34" s="10">
        <v>6.3</v>
      </c>
      <c r="G34" s="14">
        <f t="shared" si="6"/>
        <v>60.983999999999995</v>
      </c>
      <c r="H34" s="66" t="s">
        <v>41</v>
      </c>
      <c r="I34" s="10">
        <v>247</v>
      </c>
      <c r="J34" s="14">
        <f t="shared" si="5"/>
        <v>15063.047999999999</v>
      </c>
      <c r="K34" s="14"/>
      <c r="L34" s="10"/>
    </row>
    <row r="35" spans="1:12" ht="45">
      <c r="A35" s="15">
        <v>6</v>
      </c>
      <c r="B35" s="15" t="s">
        <v>22</v>
      </c>
      <c r="C35" s="3">
        <v>1</v>
      </c>
      <c r="D35" s="10" t="s">
        <v>3</v>
      </c>
      <c r="E35" s="10">
        <v>352.6</v>
      </c>
      <c r="F35" s="10">
        <v>4.5</v>
      </c>
      <c r="G35" s="14">
        <f>E35/C35*F35*2/192</f>
        <v>16.528124999999999</v>
      </c>
      <c r="H35" s="70" t="s">
        <v>47</v>
      </c>
      <c r="I35" s="10">
        <v>2</v>
      </c>
      <c r="J35" s="14">
        <f>E35/C35*F35*I35</f>
        <v>3173.4</v>
      </c>
      <c r="K35" s="14"/>
      <c r="L35" s="10"/>
    </row>
    <row r="36" spans="1:12">
      <c r="A36" s="55" t="s">
        <v>1</v>
      </c>
      <c r="B36" s="13" t="s">
        <v>31</v>
      </c>
      <c r="C36" s="10">
        <v>1</v>
      </c>
      <c r="D36" s="10" t="s">
        <v>4</v>
      </c>
      <c r="E36" s="10">
        <v>73</v>
      </c>
      <c r="F36" s="10"/>
      <c r="G36" s="14">
        <f t="shared" si="6"/>
        <v>0</v>
      </c>
      <c r="H36" s="72"/>
      <c r="I36" s="10"/>
      <c r="J36" s="14">
        <f t="shared" si="5"/>
        <v>0</v>
      </c>
      <c r="K36" s="14"/>
      <c r="L36" s="10"/>
    </row>
    <row r="37" spans="1:12">
      <c r="A37" s="15">
        <v>7</v>
      </c>
      <c r="B37" s="12" t="s">
        <v>27</v>
      </c>
      <c r="C37" s="10">
        <v>1</v>
      </c>
      <c r="D37" s="10" t="s">
        <v>4</v>
      </c>
      <c r="E37" s="10">
        <v>50</v>
      </c>
      <c r="F37" s="10">
        <v>0.5</v>
      </c>
      <c r="G37" s="14">
        <f>E37/C37*F37</f>
        <v>25</v>
      </c>
      <c r="H37" s="66" t="s">
        <v>41</v>
      </c>
      <c r="I37" s="10">
        <v>247</v>
      </c>
      <c r="J37" s="14">
        <f t="shared" si="5"/>
        <v>6175</v>
      </c>
      <c r="K37" s="14"/>
      <c r="L37" s="10"/>
    </row>
    <row r="38" spans="1:12">
      <c r="A38" s="15">
        <v>8</v>
      </c>
      <c r="B38" s="12" t="s">
        <v>26</v>
      </c>
      <c r="C38" s="10">
        <v>1</v>
      </c>
      <c r="D38" s="10" t="s">
        <v>4</v>
      </c>
      <c r="E38" s="10">
        <v>64</v>
      </c>
      <c r="F38" s="10">
        <v>2.2000000000000002</v>
      </c>
      <c r="G38" s="14">
        <f>E38/C38*F38*2/192</f>
        <v>1.4666666666666668</v>
      </c>
      <c r="H38" s="66" t="s">
        <v>47</v>
      </c>
      <c r="I38" s="10">
        <v>2</v>
      </c>
      <c r="J38" s="14">
        <f t="shared" si="5"/>
        <v>281.60000000000002</v>
      </c>
      <c r="K38" s="14"/>
      <c r="L38" s="10"/>
    </row>
    <row r="39" spans="1:12">
      <c r="A39" s="2"/>
      <c r="B39" s="18" t="s">
        <v>18</v>
      </c>
      <c r="C39" s="20"/>
      <c r="D39" s="20"/>
      <c r="E39" s="20">
        <f>E30+E31+E32+E34</f>
        <v>1932.8</v>
      </c>
      <c r="F39" s="20"/>
      <c r="G39" s="21">
        <f>SUM(G30:G38)</f>
        <v>916.94679166666663</v>
      </c>
      <c r="H39" s="21"/>
      <c r="I39" s="20"/>
      <c r="J39" s="21">
        <f>SUM(J30:J38)</f>
        <v>225496.14399999997</v>
      </c>
      <c r="K39" s="21">
        <f>J39/60</f>
        <v>3758.2690666666663</v>
      </c>
      <c r="L39" s="21" t="e">
        <f>#REF!/(1970.4-440)</f>
        <v>#REF!</v>
      </c>
    </row>
    <row r="40" spans="1:12">
      <c r="A40" s="8"/>
      <c r="B40" s="51" t="s">
        <v>54</v>
      </c>
      <c r="C40" s="28"/>
      <c r="D40" s="28"/>
      <c r="E40" s="28"/>
      <c r="F40" s="28"/>
      <c r="G40" s="29"/>
      <c r="H40" s="29"/>
      <c r="I40" s="28"/>
      <c r="J40" s="33"/>
      <c r="K40" s="33"/>
      <c r="L40" s="25"/>
    </row>
    <row r="41" spans="1:12">
      <c r="A41" s="15">
        <v>1</v>
      </c>
      <c r="B41" s="12" t="s">
        <v>15</v>
      </c>
      <c r="C41" s="10">
        <v>10</v>
      </c>
      <c r="D41" s="10" t="s">
        <v>3</v>
      </c>
      <c r="E41" s="10">
        <v>1080.8</v>
      </c>
      <c r="F41" s="10">
        <v>4.0999999999999996</v>
      </c>
      <c r="G41" s="14">
        <f>E41/C41*F41</f>
        <v>443.12799999999993</v>
      </c>
      <c r="H41" s="66" t="s">
        <v>41</v>
      </c>
      <c r="I41" s="10">
        <v>247</v>
      </c>
      <c r="J41" s="14">
        <f t="shared" si="5"/>
        <v>109452.61599999998</v>
      </c>
      <c r="K41" s="14"/>
      <c r="L41" s="10"/>
    </row>
    <row r="42" spans="1:12">
      <c r="A42" s="15">
        <v>2</v>
      </c>
      <c r="B42" s="12" t="s">
        <v>29</v>
      </c>
      <c r="C42" s="10">
        <v>10</v>
      </c>
      <c r="D42" s="10" t="s">
        <v>3</v>
      </c>
      <c r="E42" s="10">
        <v>221.2</v>
      </c>
      <c r="F42" s="10">
        <v>4.0999999999999996</v>
      </c>
      <c r="G42" s="14">
        <f>E42/C42*F42</f>
        <v>90.691999999999979</v>
      </c>
      <c r="H42" s="66" t="s">
        <v>41</v>
      </c>
      <c r="I42" s="10">
        <v>247</v>
      </c>
      <c r="J42" s="14">
        <f t="shared" si="5"/>
        <v>22400.923999999995</v>
      </c>
      <c r="K42" s="14"/>
      <c r="L42" s="10"/>
    </row>
    <row r="43" spans="1:12">
      <c r="A43" s="15">
        <v>3</v>
      </c>
      <c r="B43" s="12" t="s">
        <v>17</v>
      </c>
      <c r="C43" s="10">
        <v>10</v>
      </c>
      <c r="D43" s="10" t="s">
        <v>3</v>
      </c>
      <c r="E43" s="10">
        <v>36.299999999999997</v>
      </c>
      <c r="F43" s="10">
        <v>6</v>
      </c>
      <c r="G43" s="14">
        <f>E43/C43*F43</f>
        <v>21.78</v>
      </c>
      <c r="H43" s="66" t="s">
        <v>41</v>
      </c>
      <c r="I43" s="10">
        <v>247</v>
      </c>
      <c r="J43" s="14">
        <f t="shared" si="5"/>
        <v>5379.66</v>
      </c>
      <c r="K43" s="14"/>
      <c r="L43" s="10"/>
    </row>
    <row r="44" spans="1:12">
      <c r="A44" s="15">
        <v>4</v>
      </c>
      <c r="B44" s="12" t="s">
        <v>20</v>
      </c>
      <c r="C44" s="10">
        <v>1</v>
      </c>
      <c r="D44" s="10" t="s">
        <v>4</v>
      </c>
      <c r="E44" s="10">
        <v>10</v>
      </c>
      <c r="F44" s="10">
        <v>4</v>
      </c>
      <c r="G44" s="14">
        <f>E44/C44*F44</f>
        <v>40</v>
      </c>
      <c r="H44" s="66" t="s">
        <v>41</v>
      </c>
      <c r="I44" s="10">
        <v>247</v>
      </c>
      <c r="J44" s="14">
        <f t="shared" si="5"/>
        <v>9880</v>
      </c>
      <c r="K44" s="14"/>
      <c r="L44" s="10"/>
    </row>
    <row r="45" spans="1:12" ht="45">
      <c r="A45" s="15">
        <v>5</v>
      </c>
      <c r="B45" s="15" t="s">
        <v>22</v>
      </c>
      <c r="C45" s="10">
        <v>1</v>
      </c>
      <c r="D45" s="10" t="s">
        <v>4</v>
      </c>
      <c r="E45" s="10">
        <v>155.80000000000001</v>
      </c>
      <c r="F45" s="10">
        <v>4.5</v>
      </c>
      <c r="G45" s="14">
        <f>E45/C45*F45*2/192</f>
        <v>7.3031250000000005</v>
      </c>
      <c r="H45" s="70" t="s">
        <v>47</v>
      </c>
      <c r="I45" s="10">
        <v>2</v>
      </c>
      <c r="J45" s="14">
        <f t="shared" si="5"/>
        <v>1402.2</v>
      </c>
      <c r="K45" s="14"/>
      <c r="L45" s="10"/>
    </row>
    <row r="46" spans="1:12">
      <c r="A46" s="54" t="s">
        <v>5</v>
      </c>
      <c r="B46" s="13" t="s">
        <v>32</v>
      </c>
      <c r="C46" s="10">
        <v>1</v>
      </c>
      <c r="D46" s="10" t="s">
        <v>4</v>
      </c>
      <c r="E46" s="10">
        <v>17</v>
      </c>
      <c r="F46" s="10"/>
      <c r="G46" s="14">
        <f t="shared" ref="G46:G47" si="7">E46/C46*F46</f>
        <v>0</v>
      </c>
      <c r="H46" s="71"/>
      <c r="I46" s="10"/>
      <c r="J46" s="14">
        <f t="shared" si="5"/>
        <v>0</v>
      </c>
      <c r="K46" s="14"/>
      <c r="L46" s="10"/>
    </row>
    <row r="47" spans="1:12">
      <c r="A47" s="54" t="s">
        <v>6</v>
      </c>
      <c r="B47" s="13" t="s">
        <v>33</v>
      </c>
      <c r="C47" s="10">
        <v>1</v>
      </c>
      <c r="D47" s="10" t="s">
        <v>4</v>
      </c>
      <c r="E47" s="10">
        <v>18</v>
      </c>
      <c r="F47" s="10"/>
      <c r="G47" s="14">
        <f t="shared" si="7"/>
        <v>0</v>
      </c>
      <c r="H47" s="73"/>
      <c r="I47" s="10"/>
      <c r="J47" s="14">
        <f t="shared" si="5"/>
        <v>0</v>
      </c>
      <c r="K47" s="14"/>
      <c r="L47" s="10"/>
    </row>
    <row r="48" spans="1:12">
      <c r="A48" s="54" t="s">
        <v>7</v>
      </c>
      <c r="B48" s="13" t="s">
        <v>34</v>
      </c>
      <c r="C48" s="10">
        <v>1</v>
      </c>
      <c r="D48" s="10" t="s">
        <v>4</v>
      </c>
      <c r="E48" s="10">
        <v>6</v>
      </c>
      <c r="F48" s="10"/>
      <c r="G48" s="14">
        <f>E48/C48*F48</f>
        <v>0</v>
      </c>
      <c r="H48" s="74"/>
      <c r="I48" s="10"/>
      <c r="J48" s="14">
        <f t="shared" si="5"/>
        <v>0</v>
      </c>
      <c r="K48" s="14"/>
      <c r="L48" s="10"/>
    </row>
    <row r="49" spans="1:13">
      <c r="A49" s="15">
        <v>6</v>
      </c>
      <c r="B49" s="10" t="s">
        <v>27</v>
      </c>
      <c r="C49" s="10">
        <v>1</v>
      </c>
      <c r="D49" s="10" t="s">
        <v>4</v>
      </c>
      <c r="E49" s="10">
        <v>50</v>
      </c>
      <c r="F49" s="10">
        <v>0.5</v>
      </c>
      <c r="G49" s="14">
        <f>E49/C49*F49*2/192</f>
        <v>0.26041666666666669</v>
      </c>
      <c r="H49" s="66" t="s">
        <v>41</v>
      </c>
      <c r="I49" s="10">
        <v>247</v>
      </c>
      <c r="J49" s="14">
        <f t="shared" si="5"/>
        <v>6175</v>
      </c>
      <c r="K49" s="14"/>
      <c r="L49" s="10"/>
    </row>
    <row r="50" spans="1:13">
      <c r="A50" s="15">
        <v>7</v>
      </c>
      <c r="B50" s="12" t="s">
        <v>26</v>
      </c>
      <c r="C50" s="10">
        <v>10</v>
      </c>
      <c r="D50" s="10" t="s">
        <v>3</v>
      </c>
      <c r="E50" s="10">
        <v>35</v>
      </c>
      <c r="F50" s="10">
        <v>2.2000000000000002</v>
      </c>
      <c r="G50" s="14">
        <f>E50/C50*F50*I50</f>
        <v>15.400000000000002</v>
      </c>
      <c r="H50" s="66" t="s">
        <v>47</v>
      </c>
      <c r="I50" s="10">
        <v>2</v>
      </c>
      <c r="J50" s="14">
        <f>E50/C50*F50*I50</f>
        <v>15.400000000000002</v>
      </c>
      <c r="K50" s="14"/>
      <c r="L50" s="10"/>
    </row>
    <row r="51" spans="1:13">
      <c r="A51" s="15">
        <v>8</v>
      </c>
      <c r="B51" s="12" t="s">
        <v>15</v>
      </c>
      <c r="C51" s="10">
        <v>10</v>
      </c>
      <c r="D51" s="10" t="s">
        <v>3</v>
      </c>
      <c r="E51" s="10">
        <v>374.03</v>
      </c>
      <c r="F51" s="10">
        <v>4.0999999999999996</v>
      </c>
      <c r="G51" s="14">
        <f>E51/C51*F51</f>
        <v>153.35229999999999</v>
      </c>
      <c r="H51" s="66" t="s">
        <v>48</v>
      </c>
      <c r="I51" s="10">
        <f>247*2</f>
        <v>494</v>
      </c>
      <c r="J51" s="14">
        <f t="shared" si="5"/>
        <v>75756.036199999988</v>
      </c>
      <c r="K51" s="14"/>
      <c r="L51" s="10"/>
    </row>
    <row r="52" spans="1:13">
      <c r="A52" s="56"/>
      <c r="B52" s="18" t="s">
        <v>18</v>
      </c>
      <c r="C52" s="19"/>
      <c r="D52" s="19"/>
      <c r="E52" s="20">
        <f>E41+E42+E43+E51</f>
        <v>1712.33</v>
      </c>
      <c r="F52" s="19"/>
      <c r="G52" s="21">
        <f>SUM(G41:G51)</f>
        <v>771.91584166666655</v>
      </c>
      <c r="H52" s="21"/>
      <c r="I52" s="19"/>
      <c r="J52" s="21">
        <f>SUM(J41:J51)</f>
        <v>230461.83619999996</v>
      </c>
      <c r="K52" s="21">
        <f>J52/60</f>
        <v>3841.0306033333327</v>
      </c>
      <c r="L52" s="21" t="e">
        <f>#REF!/(1970.4-440)</f>
        <v>#REF!</v>
      </c>
    </row>
    <row r="53" spans="1:13">
      <c r="A53" s="56"/>
      <c r="B53" s="18"/>
      <c r="C53" s="19"/>
      <c r="D53" s="19"/>
      <c r="E53" s="37">
        <f>E52+E39+E28+E18</f>
        <v>6773.41</v>
      </c>
      <c r="F53" s="38"/>
      <c r="G53" s="21">
        <f>G52+G39+G28+G18</f>
        <v>3310.1660166666666</v>
      </c>
      <c r="H53" s="21"/>
      <c r="I53" s="34"/>
      <c r="J53" s="21">
        <f>J52+J39+J28+J18</f>
        <v>854936.86379999993</v>
      </c>
      <c r="K53" s="21">
        <f>J53/60</f>
        <v>14248.947729999998</v>
      </c>
      <c r="L53" s="21" t="e">
        <f>#REF!/(1970.4-440)</f>
        <v>#REF!</v>
      </c>
      <c r="M53" s="4"/>
    </row>
    <row r="54" spans="1:13" ht="18.75">
      <c r="E54" s="41"/>
      <c r="F54" s="42"/>
      <c r="G54" s="50">
        <f>G53</f>
        <v>3310.1660166666666</v>
      </c>
      <c r="H54" s="35"/>
      <c r="I54" s="10"/>
      <c r="J54" s="33">
        <f>J53</f>
        <v>854936.86379999993</v>
      </c>
      <c r="K54" s="16">
        <f>J54/60</f>
        <v>14248.947729999998</v>
      </c>
      <c r="L54" s="16" t="e">
        <f>#REF!/(1970.4-440)</f>
        <v>#REF!</v>
      </c>
    </row>
    <row r="55" spans="1:13" ht="18.75">
      <c r="E55" s="39"/>
      <c r="F55" s="40"/>
      <c r="G55" s="43"/>
      <c r="H55" s="43"/>
      <c r="I55" s="39"/>
      <c r="J55" s="24"/>
      <c r="K55" s="44"/>
      <c r="L55" s="45"/>
    </row>
    <row r="56" spans="1:13" ht="15.75">
      <c r="E56" s="39"/>
      <c r="F56" s="57" t="s">
        <v>40</v>
      </c>
      <c r="G56" s="58"/>
      <c r="H56" s="57"/>
      <c r="I56" s="59"/>
      <c r="J56" s="63"/>
      <c r="K56" s="61">
        <f>K53</f>
        <v>14248.947729999998</v>
      </c>
      <c r="L56" s="45"/>
    </row>
    <row r="57" spans="1:13" ht="15.75">
      <c r="F57" s="57" t="s">
        <v>38</v>
      </c>
      <c r="G57" s="58"/>
      <c r="H57" s="57"/>
      <c r="I57" s="58"/>
      <c r="J57" s="58"/>
      <c r="K57" s="61">
        <f>K56/8</f>
        <v>1781.1184662499998</v>
      </c>
      <c r="L57" s="10" t="s">
        <v>14</v>
      </c>
    </row>
    <row r="58" spans="1:13">
      <c r="F58" s="58"/>
      <c r="G58" s="58"/>
      <c r="H58" s="58"/>
      <c r="I58" s="58"/>
      <c r="J58" s="58"/>
      <c r="K58" s="61"/>
    </row>
    <row r="61" spans="1:13" ht="18.75">
      <c r="B61" s="62"/>
      <c r="C61" s="62"/>
      <c r="D61" s="62"/>
      <c r="E61" s="62"/>
      <c r="F61" s="62"/>
    </row>
    <row r="63" spans="1:13" ht="18.75">
      <c r="B63" s="62"/>
      <c r="C63" s="62"/>
      <c r="D63" s="62"/>
      <c r="E63" s="62"/>
      <c r="F63" s="62"/>
    </row>
  </sheetData>
  <mergeCells count="5">
    <mergeCell ref="C6:D6"/>
    <mergeCell ref="H13:H15"/>
    <mergeCell ref="H35:H36"/>
    <mergeCell ref="H45:H48"/>
    <mergeCell ref="B4:M4"/>
  </mergeCells>
  <pageMargins left="0.7" right="0.7" top="0.75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расчсет</vt:lpstr>
      <vt:lpstr>расчсет Ф.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Купцов Артем Константинович</dc:creator>
  <cp:lastModifiedBy>Kat</cp:lastModifiedBy>
  <cp:lastPrinted>2015-10-29T11:44:39Z</cp:lastPrinted>
  <dcterms:created xsi:type="dcterms:W3CDTF">2015-03-04T06:58:28Z</dcterms:created>
  <dcterms:modified xsi:type="dcterms:W3CDTF">2015-11-30T08:13:33Z</dcterms:modified>
</cp:coreProperties>
</file>